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VS 2021\VS 2021\"/>
    </mc:Choice>
  </mc:AlternateContent>
  <xr:revisionPtr revIDLastSave="0" documentId="13_ncr:1_{DC8D43D9-BE89-49C4-9B14-27A5D6A0A0C3}" xr6:coauthVersionLast="36" xr6:coauthVersionMax="47" xr10:uidLastSave="{00000000-0000-0000-0000-000000000000}"/>
  <bookViews>
    <workbookView xWindow="-120" yWindow="-120" windowWidth="20730" windowHeight="11160" tabRatio="1000" firstSheet="3" activeTab="26" xr2:uid="{00000000-000D-0000-FFFF-FFFF00000000}"/>
  </bookViews>
  <sheets>
    <sheet name="titulná strana" sheetId="37" r:id="rId1"/>
    <sheet name="zoznam tabuliek" sheetId="38" r:id="rId2"/>
    <sheet name="T1 počet študentov" sheetId="41" r:id="rId3"/>
    <sheet name="T1a vývoj počtu študentov" sheetId="7" r:id="rId4"/>
    <sheet name="T2 počet absolventov" sheetId="2" r:id="rId5"/>
    <sheet name="T3a - I.stupeň prijatia" sheetId="4" r:id="rId6"/>
    <sheet name="T3B - II. stupeň prijatia" sheetId="5" r:id="rId7"/>
    <sheet name="T3C - III stupeň prijatia" sheetId="6" r:id="rId8"/>
    <sheet name="T4 štruktúra platiacich" sheetId="3" r:id="rId9"/>
    <sheet name="T5 - úspešnosť štúdia" sheetId="36" r:id="rId10"/>
    <sheet name="T6 mobility študenti" sheetId="15" r:id="rId11"/>
    <sheet name="T7 profesori" sheetId="21" r:id="rId12"/>
    <sheet name="T8 docenti" sheetId="20" r:id="rId13"/>
    <sheet name="T9 výberové konania" sheetId="19" r:id="rId14"/>
    <sheet name="T10 kvalif. štruktúra učiteľov" sheetId="13" r:id="rId15"/>
    <sheet name="T11 mobility zam" sheetId="16" r:id="rId16"/>
    <sheet name="T12 záverečné práce" sheetId="18" r:id="rId17"/>
    <sheet name="T13 publ činnosť" sheetId="40" r:id="rId18"/>
    <sheet name="T14 umel.cinnosť" sheetId="39" r:id="rId19"/>
    <sheet name="T15 štud.program - ŠP" sheetId="22" r:id="rId20"/>
    <sheet name="T16 odňaté ŠP" sheetId="27" r:id="rId21"/>
    <sheet name="17 HI konania" sheetId="30" r:id="rId22"/>
    <sheet name="18 HI odňatie " sheetId="31" r:id="rId23"/>
    <sheet name="T19 Výskumné projekty" sheetId="34" r:id="rId24"/>
    <sheet name="T20 Ostatné (nevýsk.) projekty" sheetId="35" r:id="rId25"/>
    <sheet name="T21 umelecká činnosť" sheetId="28" r:id="rId26"/>
    <sheet name="T22 odoberanie titulov" sheetId="42" r:id="rId27"/>
    <sheet name="skratky" sheetId="29" r:id="rId28"/>
  </sheets>
  <definedNames>
    <definedName name="_xlnm.Print_Area" localSheetId="21">'17 HI konania'!$A$1:$B$10</definedName>
    <definedName name="_xlnm.Print_Area" localSheetId="22">'18 HI odňatie '!$A$1:$C$8</definedName>
    <definedName name="_xlnm.Print_Area" localSheetId="16">'T12 záverečné práce'!$A$1:$K$8</definedName>
    <definedName name="_xlnm.Print_Area" localSheetId="24">'T20 Ostatné (nevýsk.) projekty'!$A$1:$L$16</definedName>
    <definedName name="_xlnm.Print_Area" localSheetId="26">'T22 odoberanie titulov'!$A$1:$Q$11</definedName>
    <definedName name="_xlnm.Print_Area" localSheetId="5">'T3a - I.stupeň prijatia'!$A$1:$J$13</definedName>
    <definedName name="_xlnm.Print_Area" localSheetId="7">'T3C - III stupeň prijatia'!$A$1:$J$18</definedName>
    <definedName name="_xlnm.Print_Area" localSheetId="13">'T9 výberové konania'!$A$1:$I$19</definedName>
  </definedNames>
  <calcPr calcId="191029"/>
</workbook>
</file>

<file path=xl/calcChain.xml><?xml version="1.0" encoding="utf-8"?>
<calcChain xmlns="http://schemas.openxmlformats.org/spreadsheetml/2006/main">
  <c r="B5" i="13" l="1"/>
  <c r="J16" i="35" l="1"/>
  <c r="B6" i="13" l="1"/>
  <c r="K18" i="3" l="1"/>
  <c r="J18" i="3"/>
  <c r="I18" i="3"/>
  <c r="H18" i="3"/>
  <c r="G18" i="3"/>
  <c r="F18" i="3"/>
  <c r="E18" i="3"/>
  <c r="D18" i="3"/>
  <c r="C18" i="3"/>
  <c r="K17" i="3"/>
  <c r="J17" i="3"/>
  <c r="I17" i="3"/>
  <c r="H17" i="3"/>
  <c r="G17" i="3"/>
  <c r="F17" i="3"/>
  <c r="E17" i="3"/>
  <c r="D17" i="3"/>
  <c r="C17" i="3"/>
  <c r="K16" i="3"/>
  <c r="J16" i="3"/>
  <c r="I16" i="3"/>
  <c r="H16" i="3"/>
  <c r="G16" i="3"/>
  <c r="F16" i="3"/>
  <c r="E16" i="3"/>
  <c r="D16" i="3"/>
  <c r="C16" i="3"/>
  <c r="K15" i="3"/>
  <c r="J15" i="3"/>
  <c r="I15" i="3"/>
  <c r="H15" i="3"/>
  <c r="G15" i="3"/>
  <c r="F15" i="3"/>
  <c r="F19" i="3" s="1"/>
  <c r="E15" i="3"/>
  <c r="D15" i="3"/>
  <c r="C15" i="3"/>
  <c r="K14" i="3"/>
  <c r="J14" i="3"/>
  <c r="I14" i="3"/>
  <c r="H14" i="3"/>
  <c r="G14" i="3"/>
  <c r="F14" i="3"/>
  <c r="E14" i="3"/>
  <c r="D14" i="3"/>
  <c r="C14" i="3"/>
  <c r="K9" i="3"/>
  <c r="J9" i="3"/>
  <c r="I9" i="3"/>
  <c r="H9" i="3"/>
  <c r="G9" i="3"/>
  <c r="F9" i="3"/>
  <c r="E9" i="3"/>
  <c r="D9" i="3"/>
  <c r="C9" i="3"/>
  <c r="H4" i="13"/>
  <c r="F4" i="13"/>
  <c r="B4" i="13"/>
  <c r="C19" i="3" l="1"/>
  <c r="K19" i="3"/>
  <c r="I19" i="3"/>
  <c r="G19" i="3"/>
  <c r="D19" i="3"/>
  <c r="J19" i="3"/>
  <c r="H19" i="3"/>
  <c r="E19" i="3"/>
  <c r="J22" i="2"/>
  <c r="I22" i="2"/>
  <c r="H22" i="2"/>
  <c r="G22" i="2"/>
  <c r="F22" i="2"/>
  <c r="E22" i="2"/>
  <c r="D22" i="2"/>
  <c r="C22" i="2"/>
  <c r="J21" i="2"/>
  <c r="I21" i="2"/>
  <c r="H21" i="2"/>
  <c r="G21" i="2"/>
  <c r="F21" i="2"/>
  <c r="E21" i="2"/>
  <c r="D21" i="2"/>
  <c r="C21" i="2"/>
  <c r="J20" i="2"/>
  <c r="I20" i="2"/>
  <c r="H20" i="2"/>
  <c r="G20" i="2"/>
  <c r="F20" i="2"/>
  <c r="E20" i="2"/>
  <c r="D20" i="2"/>
  <c r="C20" i="2"/>
  <c r="J19" i="2"/>
  <c r="I19" i="2"/>
  <c r="H19" i="2"/>
  <c r="G19" i="2"/>
  <c r="F19" i="2"/>
  <c r="E19" i="2"/>
  <c r="D19" i="2"/>
  <c r="C19" i="2"/>
  <c r="G15" i="7"/>
  <c r="F15" i="7"/>
  <c r="E15" i="7"/>
  <c r="D15" i="7"/>
  <c r="C15" i="7"/>
  <c r="G8" i="7"/>
  <c r="F8" i="7"/>
  <c r="E8" i="7"/>
  <c r="D8" i="7"/>
  <c r="C8" i="7"/>
  <c r="J22" i="41"/>
  <c r="I22" i="41"/>
  <c r="H22" i="41"/>
  <c r="G22" i="41"/>
  <c r="F22" i="41"/>
  <c r="E22" i="41"/>
  <c r="D22" i="41"/>
  <c r="C22" i="41"/>
  <c r="J21" i="41"/>
  <c r="I21" i="41"/>
  <c r="H21" i="41"/>
  <c r="G21" i="41"/>
  <c r="F21" i="41"/>
  <c r="E21" i="41"/>
  <c r="D21" i="41"/>
  <c r="C21" i="41"/>
  <c r="J20" i="41"/>
  <c r="I20" i="41"/>
  <c r="H20" i="41"/>
  <c r="G20" i="41"/>
  <c r="F20" i="41"/>
  <c r="E20" i="41"/>
  <c r="D20" i="41"/>
  <c r="C20" i="41"/>
  <c r="J19" i="41"/>
  <c r="I19" i="41"/>
  <c r="H19" i="41"/>
  <c r="G19" i="41"/>
  <c r="F19" i="41"/>
  <c r="E19" i="41"/>
  <c r="D19" i="41"/>
  <c r="C19" i="41"/>
  <c r="K4" i="41" l="1"/>
  <c r="L4" i="41"/>
  <c r="K5" i="41"/>
  <c r="L5" i="41"/>
  <c r="K6" i="41"/>
  <c r="L6" i="41"/>
  <c r="K7" i="41"/>
  <c r="L7" i="41"/>
  <c r="C8" i="41"/>
  <c r="D8" i="41"/>
  <c r="E8" i="41"/>
  <c r="F8" i="41"/>
  <c r="G8" i="41"/>
  <c r="H8" i="41"/>
  <c r="I8" i="41"/>
  <c r="J8" i="41"/>
  <c r="K9" i="41"/>
  <c r="L9" i="41"/>
  <c r="K10" i="41"/>
  <c r="L10" i="41"/>
  <c r="K11" i="41"/>
  <c r="L11" i="41"/>
  <c r="K12" i="41"/>
  <c r="L12" i="41"/>
  <c r="C13" i="41"/>
  <c r="D13" i="41"/>
  <c r="E13" i="41"/>
  <c r="F13" i="41"/>
  <c r="G13" i="41"/>
  <c r="H13" i="41"/>
  <c r="I13" i="41"/>
  <c r="J13" i="41"/>
  <c r="K14" i="41"/>
  <c r="L14" i="41"/>
  <c r="K15" i="41"/>
  <c r="L15" i="41"/>
  <c r="K16" i="41"/>
  <c r="L16" i="41"/>
  <c r="K17" i="41"/>
  <c r="L17" i="41"/>
  <c r="C18" i="41"/>
  <c r="D18" i="41"/>
  <c r="E18" i="41"/>
  <c r="F18" i="41"/>
  <c r="G18" i="41"/>
  <c r="H18" i="41"/>
  <c r="I18" i="41"/>
  <c r="J18" i="41"/>
  <c r="G23" i="41"/>
  <c r="J23" i="41"/>
  <c r="C23" i="41"/>
  <c r="K18" i="41" l="1"/>
  <c r="L22" i="41"/>
  <c r="L13" i="41"/>
  <c r="K8" i="41"/>
  <c r="L21" i="41"/>
  <c r="L19" i="41"/>
  <c r="F23" i="41"/>
  <c r="K22" i="41"/>
  <c r="I23" i="41"/>
  <c r="K20" i="41"/>
  <c r="H23" i="41"/>
  <c r="D23" i="41"/>
  <c r="L18" i="41"/>
  <c r="K21" i="41"/>
  <c r="K19" i="41"/>
  <c r="K13" i="41"/>
  <c r="L8" i="41"/>
  <c r="E23" i="41"/>
  <c r="L20" i="41"/>
  <c r="L23" i="41" l="1"/>
  <c r="K23" i="41"/>
  <c r="K16" i="40"/>
  <c r="J16" i="40"/>
  <c r="G16" i="40"/>
  <c r="F16" i="40"/>
  <c r="E16" i="40"/>
  <c r="D16" i="40"/>
  <c r="C16" i="40"/>
  <c r="B16" i="40"/>
  <c r="K8" i="40"/>
  <c r="J8" i="40"/>
  <c r="I8" i="40"/>
  <c r="H8" i="40"/>
  <c r="G8" i="40"/>
  <c r="G18" i="40" s="1"/>
  <c r="G19" i="40" s="1"/>
  <c r="F8" i="40"/>
  <c r="E8" i="40"/>
  <c r="D8" i="40"/>
  <c r="C8" i="40"/>
  <c r="B8" i="40"/>
  <c r="D20" i="39"/>
  <c r="C20" i="39"/>
  <c r="B20" i="39"/>
  <c r="D10" i="39"/>
  <c r="C10" i="39"/>
  <c r="B10" i="39"/>
  <c r="D22" i="39" l="1"/>
  <c r="D23" i="39" s="1"/>
  <c r="C22" i="39"/>
  <c r="C23" i="39" s="1"/>
  <c r="B22" i="39"/>
  <c r="B23" i="39" s="1"/>
  <c r="K18" i="40"/>
  <c r="K19" i="40" s="1"/>
  <c r="J18" i="40"/>
  <c r="J19" i="40" s="1"/>
  <c r="C18" i="40"/>
  <c r="C19" i="40" s="1"/>
  <c r="B18" i="40"/>
  <c r="B19" i="40" s="1"/>
  <c r="F18" i="40"/>
  <c r="F19" i="40" s="1"/>
  <c r="D18" i="40"/>
  <c r="D19" i="40" s="1"/>
  <c r="E18" i="40"/>
  <c r="E19" i="40" s="1"/>
  <c r="B19" i="19" l="1"/>
  <c r="B7" i="13" l="1"/>
  <c r="H7" i="13"/>
  <c r="B8" i="13"/>
  <c r="H8" i="13"/>
  <c r="B9" i="13"/>
  <c r="H9" i="13"/>
  <c r="B10" i="13"/>
  <c r="H10" i="13"/>
  <c r="B11" i="13"/>
  <c r="H11" i="13"/>
  <c r="B12" i="13"/>
  <c r="H12" i="13"/>
  <c r="B13" i="13"/>
  <c r="H13" i="13"/>
  <c r="B14" i="13"/>
  <c r="H14" i="13"/>
  <c r="B20" i="13"/>
  <c r="D15" i="13" l="1"/>
  <c r="D19" i="13" s="1"/>
  <c r="E15" i="13"/>
  <c r="E19" i="13" s="1"/>
  <c r="F15" i="13"/>
  <c r="F19" i="13" s="1"/>
  <c r="G15" i="13"/>
  <c r="I15" i="13"/>
  <c r="J15" i="13"/>
  <c r="K15" i="13"/>
  <c r="L15" i="13"/>
  <c r="M15" i="13"/>
  <c r="C7" i="18"/>
  <c r="D7" i="18"/>
  <c r="E7" i="18"/>
  <c r="G19" i="13" l="1"/>
  <c r="L19" i="13"/>
  <c r="J19" i="13"/>
  <c r="M19" i="13"/>
  <c r="K19" i="13"/>
  <c r="H15" i="13"/>
  <c r="I19" i="13"/>
  <c r="J18" i="2"/>
  <c r="G18" i="2"/>
  <c r="H18" i="2"/>
  <c r="I18" i="2"/>
  <c r="G13" i="2"/>
  <c r="H13" i="2"/>
  <c r="I13" i="2"/>
  <c r="J13" i="2"/>
  <c r="K5" i="2"/>
  <c r="L5" i="2"/>
  <c r="K6" i="2"/>
  <c r="L6" i="2"/>
  <c r="K7" i="2"/>
  <c r="L7" i="2"/>
  <c r="K9" i="2"/>
  <c r="L9" i="2"/>
  <c r="K10" i="2"/>
  <c r="L10" i="2"/>
  <c r="K11" i="2"/>
  <c r="L11" i="2"/>
  <c r="K12" i="2"/>
  <c r="L12" i="2"/>
  <c r="K14" i="2"/>
  <c r="L14" i="2"/>
  <c r="K15" i="2"/>
  <c r="L15" i="2"/>
  <c r="K16" i="2"/>
  <c r="L16" i="2"/>
  <c r="K17" i="2"/>
  <c r="L17" i="2"/>
  <c r="G8" i="2"/>
  <c r="H8" i="2"/>
  <c r="I8" i="2"/>
  <c r="J8" i="2"/>
  <c r="L4" i="2"/>
  <c r="K4" i="2"/>
  <c r="H23" i="2" l="1"/>
  <c r="J23" i="2"/>
  <c r="I23" i="2"/>
  <c r="G23" i="2"/>
  <c r="J16" i="13"/>
  <c r="L16" i="13"/>
  <c r="K16" i="13"/>
  <c r="M16" i="13"/>
  <c r="I16" i="13"/>
  <c r="H19" i="13"/>
  <c r="G20" i="16"/>
  <c r="G11" i="16"/>
  <c r="B20" i="16"/>
  <c r="B11" i="16"/>
  <c r="G16" i="15"/>
  <c r="G8" i="15"/>
  <c r="G18" i="15" s="1"/>
  <c r="G19" i="15" s="1"/>
  <c r="B16" i="15"/>
  <c r="B8" i="15"/>
  <c r="G22" i="16" l="1"/>
  <c r="G23" i="16" s="1"/>
  <c r="B22" i="16"/>
  <c r="B23" i="16" s="1"/>
  <c r="B18" i="15"/>
  <c r="B19" i="15" s="1"/>
  <c r="I6" i="19"/>
  <c r="H6" i="19"/>
  <c r="G6" i="19"/>
  <c r="F6" i="19"/>
  <c r="I12" i="5"/>
  <c r="I12" i="4"/>
  <c r="H12" i="4"/>
  <c r="G12" i="4"/>
  <c r="F12" i="4"/>
  <c r="B8" i="7"/>
  <c r="B15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B18" i="7"/>
  <c r="C18" i="7"/>
  <c r="D18" i="7"/>
  <c r="E18" i="7"/>
  <c r="F18" i="7"/>
  <c r="G18" i="7"/>
  <c r="B22" i="7" l="1"/>
  <c r="G22" i="7"/>
  <c r="D11" i="16"/>
  <c r="C11" i="16"/>
  <c r="D20" i="16"/>
  <c r="E20" i="16"/>
  <c r="F20" i="16"/>
  <c r="H20" i="16"/>
  <c r="I20" i="16"/>
  <c r="J20" i="16"/>
  <c r="K20" i="16"/>
  <c r="C20" i="16"/>
  <c r="L22" i="2" l="1"/>
  <c r="K19" i="2"/>
  <c r="F18" i="2"/>
  <c r="E18" i="2"/>
  <c r="D18" i="2"/>
  <c r="C18" i="2"/>
  <c r="F13" i="2"/>
  <c r="E13" i="2"/>
  <c r="D13" i="2"/>
  <c r="C13" i="2"/>
  <c r="D8" i="2"/>
  <c r="E8" i="2"/>
  <c r="F8" i="2"/>
  <c r="C8" i="2"/>
  <c r="C23" i="2" s="1"/>
  <c r="C11" i="19"/>
  <c r="B11" i="19"/>
  <c r="B6" i="19"/>
  <c r="E6" i="19" s="1"/>
  <c r="F7" i="18"/>
  <c r="H7" i="18"/>
  <c r="K7" i="18"/>
  <c r="B7" i="18"/>
  <c r="D22" i="16"/>
  <c r="D23" i="16" s="1"/>
  <c r="E11" i="16"/>
  <c r="E22" i="16" s="1"/>
  <c r="E23" i="16" s="1"/>
  <c r="F11" i="16"/>
  <c r="F22" i="16" s="1"/>
  <c r="F23" i="16" s="1"/>
  <c r="H11" i="16"/>
  <c r="H22" i="16" s="1"/>
  <c r="H23" i="16" s="1"/>
  <c r="I11" i="16"/>
  <c r="I22" i="16" s="1"/>
  <c r="I23" i="16" s="1"/>
  <c r="J11" i="16"/>
  <c r="J22" i="16" s="1"/>
  <c r="J23" i="16" s="1"/>
  <c r="K11" i="16"/>
  <c r="K22" i="16" s="1"/>
  <c r="K23" i="16" s="1"/>
  <c r="C22" i="16"/>
  <c r="C23" i="16" s="1"/>
  <c r="C15" i="13"/>
  <c r="D16" i="15"/>
  <c r="E16" i="15"/>
  <c r="F16" i="15"/>
  <c r="H16" i="15"/>
  <c r="I16" i="15"/>
  <c r="J16" i="15"/>
  <c r="K16" i="15"/>
  <c r="C16" i="15"/>
  <c r="D8" i="15"/>
  <c r="E8" i="15"/>
  <c r="F8" i="15"/>
  <c r="H8" i="15"/>
  <c r="I8" i="15"/>
  <c r="J8" i="15"/>
  <c r="K8" i="15"/>
  <c r="C8" i="15"/>
  <c r="I17" i="6"/>
  <c r="H17" i="6"/>
  <c r="G17" i="6"/>
  <c r="F17" i="6"/>
  <c r="F12" i="6"/>
  <c r="I12" i="6"/>
  <c r="H12" i="6"/>
  <c r="G12" i="6"/>
  <c r="J8" i="6"/>
  <c r="I8" i="6"/>
  <c r="H8" i="6"/>
  <c r="G8" i="6"/>
  <c r="J4" i="6"/>
  <c r="I4" i="6"/>
  <c r="H4" i="6"/>
  <c r="G4" i="6"/>
  <c r="G16" i="5"/>
  <c r="H16" i="5"/>
  <c r="I16" i="5"/>
  <c r="F16" i="5"/>
  <c r="H12" i="5"/>
  <c r="G12" i="5"/>
  <c r="F12" i="5"/>
  <c r="J8" i="5"/>
  <c r="I8" i="5"/>
  <c r="H8" i="5"/>
  <c r="G8" i="5"/>
  <c r="J4" i="5"/>
  <c r="I4" i="5"/>
  <c r="H4" i="5"/>
  <c r="G4" i="5"/>
  <c r="H8" i="4"/>
  <c r="G8" i="4"/>
  <c r="J8" i="4"/>
  <c r="I8" i="4"/>
  <c r="J4" i="4"/>
  <c r="I4" i="4"/>
  <c r="H4" i="4"/>
  <c r="G4" i="4"/>
  <c r="C22" i="7"/>
  <c r="D22" i="7"/>
  <c r="E22" i="7"/>
  <c r="F22" i="7"/>
  <c r="L18" i="2" l="1"/>
  <c r="E23" i="2"/>
  <c r="K23" i="2" s="1"/>
  <c r="D23" i="2"/>
  <c r="F23" i="2"/>
  <c r="L13" i="2"/>
  <c r="K13" i="2"/>
  <c r="K18" i="2"/>
  <c r="K8" i="2"/>
  <c r="L8" i="2"/>
  <c r="L19" i="2"/>
  <c r="K22" i="2"/>
  <c r="L21" i="2"/>
  <c r="K21" i="2"/>
  <c r="L20" i="2"/>
  <c r="K20" i="2"/>
  <c r="B15" i="13"/>
  <c r="G16" i="13" s="1"/>
  <c r="C19" i="13"/>
  <c r="D6" i="19"/>
  <c r="C6" i="19"/>
  <c r="K18" i="15"/>
  <c r="K19" i="15" s="1"/>
  <c r="J18" i="15"/>
  <c r="J19" i="15" s="1"/>
  <c r="I18" i="15"/>
  <c r="I19" i="15" s="1"/>
  <c r="H18" i="15"/>
  <c r="H19" i="15" s="1"/>
  <c r="F18" i="15"/>
  <c r="F19" i="15" s="1"/>
  <c r="E18" i="15"/>
  <c r="E19" i="15" s="1"/>
  <c r="D18" i="15"/>
  <c r="D19" i="15" s="1"/>
  <c r="C18" i="15"/>
  <c r="C19" i="15" s="1"/>
  <c r="H16" i="13" l="1"/>
  <c r="H20" i="13" s="1"/>
  <c r="L23" i="2"/>
  <c r="C16" i="13"/>
  <c r="C20" i="13" s="1"/>
  <c r="I20" i="13"/>
  <c r="L20" i="13"/>
  <c r="J20" i="13"/>
  <c r="M20" i="13"/>
  <c r="K20" i="13"/>
  <c r="E16" i="13"/>
  <c r="E20" i="13" s="1"/>
  <c r="F16" i="13"/>
  <c r="F20" i="13" s="1"/>
  <c r="G20" i="13"/>
  <c r="D16" i="13"/>
  <c r="D20" i="13" s="1"/>
  <c r="B1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Jozef Jurkovič</author>
  </authors>
  <commentList>
    <comment ref="E6" authorId="0" shapeId="0" xr:uid="{00000000-0006-0000-0D00-000001000000}">
      <text>
        <r>
          <rPr>
            <b/>
            <sz val="8"/>
            <color indexed="81"/>
            <rFont val="Tahoma"/>
            <charset val="1"/>
          </rPr>
          <t>Výberové konania, v ktorých sa uzatvoríl pracovný pomer na dobu neurčitú (resp. do 70 rokov veku) sa pri výpočte priemeru nezohľadnia.</t>
        </r>
      </text>
    </comment>
  </commentList>
</comments>
</file>

<file path=xl/sharedStrings.xml><?xml version="1.0" encoding="utf-8"?>
<sst xmlns="http://schemas.openxmlformats.org/spreadsheetml/2006/main" count="935" uniqueCount="398">
  <si>
    <t>Tabuľková príloha
k výročnej správe o činnosti vysokej školy za rok 2021</t>
  </si>
  <si>
    <t>Vysoká škola:</t>
  </si>
  <si>
    <t>Zoznam tabuliek</t>
  </si>
  <si>
    <t>Tabuľka č. 1:</t>
  </si>
  <si>
    <t>Počet študentov vysokej školy k 31. 10. 2021</t>
  </si>
  <si>
    <t>Tabuľka č. 1a:</t>
  </si>
  <si>
    <t>Vývoj počtu študentov (stav k 31. 10. daného roka)</t>
  </si>
  <si>
    <t>Tabuľka č. 2</t>
  </si>
  <si>
    <t>Počet študentov, ktorí riadne skončili štúdium v akademickom roku 2020/2021</t>
  </si>
  <si>
    <t>Tabuľka č.3a:</t>
  </si>
  <si>
    <t>Prijímacie konanie na študijné programy v prvom stupni a v spojenom prvom a druhom stupni v roku 2021</t>
  </si>
  <si>
    <t>Tabuľka č.3b:</t>
  </si>
  <si>
    <t>Prijímacie konanie na študijné programy v druhom stupni v roku 2021</t>
  </si>
  <si>
    <t>Tabuľka č.3c:</t>
  </si>
  <si>
    <t>Prijímacie konanie na študijné programy v treťom stupni v roku 2021</t>
  </si>
  <si>
    <t>Tabuľka č. 4:</t>
  </si>
  <si>
    <t>Počet študentov uhrádzajúcich školné (ak. rok 2020/2021)</t>
  </si>
  <si>
    <t>Tabuľka č. 5:</t>
  </si>
  <si>
    <t>Podiel riadne skončených štúdií na celkovom počte začatých štúdií v danom akademickom roku k 31. 12. 2021</t>
  </si>
  <si>
    <t>Tabuľka č. 6:</t>
  </si>
  <si>
    <t>Prehľad akademických mobilít - študenti v akademickom roku 2020/2021 a porovnanie s akademickým rokom 2019/2020</t>
  </si>
  <si>
    <t>Tabuľka č. 7:</t>
  </si>
  <si>
    <t>Zoznam predložených návrhov na vymenovanie za profesora v roku 2021</t>
  </si>
  <si>
    <t>Tabuľka č. 8:</t>
  </si>
  <si>
    <t>Zoznam vymenovaných docentov za rok 2021</t>
  </si>
  <si>
    <t>Tabuľka č. 9:</t>
  </si>
  <si>
    <t>Výberové konania na miesta vysokoškolských učiteľov uskutočnené v roku 2021</t>
  </si>
  <si>
    <t>Tabuľka č. 10:</t>
  </si>
  <si>
    <t>Kvalifikačná štruktúra vysokoškolských učiteľov</t>
  </si>
  <si>
    <t>Tabuľka č. 11:</t>
  </si>
  <si>
    <t>Prehľad akademických mobilít - zamestnanci v akademickom roku 2020/2021 a porovnanie s akademickým rokom 2019/2020</t>
  </si>
  <si>
    <t>Tabuľka č. 12:</t>
  </si>
  <si>
    <t>Informácie o záverečných prácach a rigoróznych prácach predložených na obhajobu v roku 2021</t>
  </si>
  <si>
    <t>Tabuľka č. 13:</t>
  </si>
  <si>
    <t>Tabuľka č. 14:</t>
  </si>
  <si>
    <t>Tabuľka č. 15:</t>
  </si>
  <si>
    <t xml:space="preserve">Zoznam akreditovaných študijných programov k 31. 12. 2021
</t>
  </si>
  <si>
    <t>Tabuľka č. 16:</t>
  </si>
  <si>
    <t>Zoznam študijných programov - odňatie priznaného práva, skončenie platnosti priznaného práva alebo zrušenie študijného programu v roku 2021</t>
  </si>
  <si>
    <t>Tabuľka č. 17:</t>
  </si>
  <si>
    <t>Zoznam udelených akreditácií  habilitačného konania a inauguračného konania  k 31. 12. 2021</t>
  </si>
  <si>
    <t>Tabuľka č. 18:</t>
  </si>
  <si>
    <t>Zoznam odňatých akreditácií habilitačného konania a inauguračného konania v roku 2021</t>
  </si>
  <si>
    <t>Tabuľka č. 19:</t>
  </si>
  <si>
    <t>Finančné prostriedky na výskumné projekty získané v roku 2021</t>
  </si>
  <si>
    <t>Tabuľka č. 20:</t>
  </si>
  <si>
    <t>Finančné prostriedky na ostatné (nevýskumné) projekty získané v roku 2021</t>
  </si>
  <si>
    <t>Tabuľka č. 21:</t>
  </si>
  <si>
    <t>Prehľad umeleckej činnosti vysokej školy za rok 2021</t>
  </si>
  <si>
    <t>Tabuľka č. 1: Počet študentov vysokej školy k 31. 10. 2021</t>
  </si>
  <si>
    <t>Vysoká škola</t>
  </si>
  <si>
    <t>Stupeň                        štúdia</t>
  </si>
  <si>
    <t>Denná forma</t>
  </si>
  <si>
    <t>Externá forma</t>
  </si>
  <si>
    <t>Spolu</t>
  </si>
  <si>
    <t>občania SR</t>
  </si>
  <si>
    <t>z toho ženy</t>
  </si>
  <si>
    <t>cudzinci</t>
  </si>
  <si>
    <t>spolu</t>
  </si>
  <si>
    <t>1+2</t>
  </si>
  <si>
    <t>spolu podľa stupňov</t>
  </si>
  <si>
    <t>1+2 - študijné programy podľa § 53 ods. 3 zákona</t>
  </si>
  <si>
    <t>Tabuľka č. 1a: Vývoj počtu študentov (stav k 31.10. daného roka)</t>
  </si>
  <si>
    <t>Stupeň</t>
  </si>
  <si>
    <t>V dennej aj v externej forme spolu</t>
  </si>
  <si>
    <t>Rok</t>
  </si>
  <si>
    <t>Tabuľka č. 2: Počet študentov, ktorí riadne skončili štúdium v akademickom roku 2020/2021</t>
  </si>
  <si>
    <t>Stupeň štúdia</t>
  </si>
  <si>
    <t>Spolu podľa stupňov</t>
  </si>
  <si>
    <t>Tabuľka č. 3a: Prijímacie konanie na študijné programy v prvom stupni a v spojenom prvom a druhom stupni v roku 2021</t>
  </si>
  <si>
    <t>Študijný odbor</t>
  </si>
  <si>
    <t>Plánovaný počet</t>
  </si>
  <si>
    <t>Počet prihlášok</t>
  </si>
  <si>
    <t>Účasť</t>
  </si>
  <si>
    <t>Prijatie</t>
  </si>
  <si>
    <t>Zápis</t>
  </si>
  <si>
    <t>Prihlášky/ plán</t>
  </si>
  <si>
    <t>Prijatie/                účasť</t>
  </si>
  <si>
    <t>Zápis/            prijatie</t>
  </si>
  <si>
    <t xml:space="preserve">Zápis/                  plán           </t>
  </si>
  <si>
    <t>Z toho počet uchádzačov, ktorí získali stredoškolské vzdelanie v zahraničí</t>
  </si>
  <si>
    <t>% z celkového počtu prihlášok</t>
  </si>
  <si>
    <t>% z celkového počtu účasti</t>
  </si>
  <si>
    <t>% z celkového počtu prijatia</t>
  </si>
  <si>
    <t>% z celkového počtu zápisov</t>
  </si>
  <si>
    <t>Tabuľla č. 3b: Prijímacie konanie na študijné programy v druhom stupni v roku 2021</t>
  </si>
  <si>
    <t>Z toho počet absolventov svojej vysokej školy</t>
  </si>
  <si>
    <t>Z toho počet uchádzačov, ktorí získali vzdelanie nižšieho stupňa v zahraničí</t>
  </si>
  <si>
    <t>Tabuľka č. 3c: Prijímacie konanie na študijné programy v treťom stupni v roku 2021</t>
  </si>
  <si>
    <t>Tabuľka č. 4: Počet študentov uhrádzajúcich školné (ak. rok 2020/2021)</t>
  </si>
  <si>
    <t>Forma štúdia</t>
  </si>
  <si>
    <t>Počet študentov</t>
  </si>
  <si>
    <t>Počty študentov</t>
  </si>
  <si>
    <t>Počet žiadostí o zníženie školného</t>
  </si>
  <si>
    <t>Počet žiadostí o odpustenie školného</t>
  </si>
  <si>
    <t>z toho počet študentov,</t>
  </si>
  <si>
    <t>stupeň</t>
  </si>
  <si>
    <t>ktorým vznikla v ak. roku 2020/2021 povinnosť uhradiť školné</t>
  </si>
  <si>
    <t>ktorým vznikla povinnosť uhradiť školné v externej forme</t>
  </si>
  <si>
    <t>ktorým vznikla povinnosť uhradiť školné za prekročenie štandardnej dĺžky štúdia</t>
  </si>
  <si>
    <t>ktorým vznikla povinnosť uhradiť školné za štúdium v študijnom programe uskutočňovanom výlučne v inom ako štátnom jazyku</t>
  </si>
  <si>
    <t>ktorým bolo školné znížené</t>
  </si>
  <si>
    <t>ktorým bolo školné odpustené</t>
  </si>
  <si>
    <t>Spolu denná forma</t>
  </si>
  <si>
    <t>Spolu externá forma</t>
  </si>
  <si>
    <t>obe formy spolu</t>
  </si>
  <si>
    <t>Tabuľka č. 5: Podiel riadne skončených štúdií na celkovom počte začatých štúdií v danom akademickom roku k 31.12.2021</t>
  </si>
  <si>
    <t>Akademický rok začatia štúdia</t>
  </si>
  <si>
    <t>Stupeň dosiahnutého vzdelania</t>
  </si>
  <si>
    <t>2020 / 2021</t>
  </si>
  <si>
    <t>2019 / 2020</t>
  </si>
  <si>
    <t>2018 / 2019</t>
  </si>
  <si>
    <t>2017 / 2018</t>
  </si>
  <si>
    <t>2016 / 2017</t>
  </si>
  <si>
    <t>2015 / 2016</t>
  </si>
  <si>
    <t>Tabuľka č. 6: Prehľad akademických mobilít - študenti v akademickom roku 2020/2021 a porovnanie s akademickým rokom 2019/2020</t>
  </si>
  <si>
    <t>V roku 2020/2021</t>
  </si>
  <si>
    <t>Fakulta</t>
  </si>
  <si>
    <t>Fyzický počet vyslaných študentov</t>
  </si>
  <si>
    <t>Počet osobomesiacov vyslaných študentov</t>
  </si>
  <si>
    <t>Fyzický počet prijatých študentov</t>
  </si>
  <si>
    <t>Počet osobomesiacov, prijatých študentov</t>
  </si>
  <si>
    <t>programy ES</t>
  </si>
  <si>
    <t>NŠP</t>
  </si>
  <si>
    <t>iné (CEEPUS, NIL, ..)</t>
  </si>
  <si>
    <t>V roku 2019/2020</t>
  </si>
  <si>
    <t>Rozdiel</t>
  </si>
  <si>
    <t xml:space="preserve">Rozdiel v % </t>
  </si>
  <si>
    <t>Tabuľka č. 7: Zoznam predložených návrhov na vymenovanie za profesora v roku 2021</t>
  </si>
  <si>
    <t>P.č.</t>
  </si>
  <si>
    <t>Meno a priezvisko</t>
  </si>
  <si>
    <t>Odbor habilitačného konania a inauguračného konania</t>
  </si>
  <si>
    <t>Dátum začiatku konania</t>
  </si>
  <si>
    <t>Dátum predloženia ministrovi</t>
  </si>
  <si>
    <t>Zamestnanec vysokej školy (áno/nie)</t>
  </si>
  <si>
    <t>Inauguračné konanie</t>
  </si>
  <si>
    <t>V tom počet žiadostí mimo vysokej školy</t>
  </si>
  <si>
    <t>Počet neskončených konaní: stav k 1.1.2021</t>
  </si>
  <si>
    <t>Počet neskončených konaní: stav k 31.12.2021</t>
  </si>
  <si>
    <t>Počet riadne skončených konaní k 31.12.2021</t>
  </si>
  <si>
    <t>Počet inak skončených konaní</t>
  </si>
  <si>
    <t xml:space="preserve"> - zamietnutie</t>
  </si>
  <si>
    <t xml:space="preserve"> - stiahnutie</t>
  </si>
  <si>
    <t xml:space="preserve"> - iné (smrť, odňatie práva a pod.)</t>
  </si>
  <si>
    <t>Celkový počet predložených návrhov</t>
  </si>
  <si>
    <t>Priemerný vek uchádzačov</t>
  </si>
  <si>
    <t>Tabuľka č. 8: Zoznam vymenovaných docentov za rok 2021</t>
  </si>
  <si>
    <t>Dátum udelenia titulu</t>
  </si>
  <si>
    <t>Habilitačné konanie</t>
  </si>
  <si>
    <t>Celkový počet vymenovaných docentov</t>
  </si>
  <si>
    <t>Priemerný vek</t>
  </si>
  <si>
    <t>Tabuľka č. 9: Výberové konania na miesta vysokoškolských učiteľov uskutočnené v roku 2021</t>
  </si>
  <si>
    <t>Funkcia</t>
  </si>
  <si>
    <t>Počet výberových konaní</t>
  </si>
  <si>
    <t>Priemerný počet uchádzačov na obsadenie pozície</t>
  </si>
  <si>
    <t>Priemerný počet uchádzačov, ktorí v čase výberového konania neboli v pracovnom pomere s vysokou školou</t>
  </si>
  <si>
    <t>Priemerná dĺžka uzatvorenia pracovnej zmluvy na dobu určitú</t>
  </si>
  <si>
    <t>Počet zmlúv uzatvorených na dobu neurčitú</t>
  </si>
  <si>
    <t>Počet konaní bez uzatvorenia zmluvy</t>
  </si>
  <si>
    <t>Počet konaní, do ktorých sa neprihlásil žiaden uchádzač</t>
  </si>
  <si>
    <t>Počet konaní, kde bol prihlásený vš učiteľ, ktorý opätovne obsadil to isté miesto</t>
  </si>
  <si>
    <t>Profesora</t>
  </si>
  <si>
    <t>Docenta</t>
  </si>
  <si>
    <t>Ostatné</t>
  </si>
  <si>
    <t>Počet miest obsadených bez výberového konania</t>
  </si>
  <si>
    <t>Zamestnanec</t>
  </si>
  <si>
    <t>Fyzický počet</t>
  </si>
  <si>
    <t>Prepočítaný počet</t>
  </si>
  <si>
    <t>VŠ učiteľ nad 70 rokov</t>
  </si>
  <si>
    <t>Ostatní</t>
  </si>
  <si>
    <t>Počet obsadených funkčných miest docenta a profesora osobami bez príslušného vedecko-pedagogického titulu alebo bez umelecko-pedagogického titulu podľa § 77 ods. 2 zákona</t>
  </si>
  <si>
    <t>Funkčné miesto</t>
  </si>
  <si>
    <t>Počet</t>
  </si>
  <si>
    <t>Docent</t>
  </si>
  <si>
    <t>Profesor</t>
  </si>
  <si>
    <t>Tabuľka č. 10: Kvalifikačná štruktúra vysokoškolských učiteľov</t>
  </si>
  <si>
    <t>Evidenčný prepočítaný počet vysokoškolských učiteľov k 31. 10. 2021</t>
  </si>
  <si>
    <t>Profesori, docenti s DrSc.</t>
  </si>
  <si>
    <t>Docenti, bez DrSc.</t>
  </si>
  <si>
    <t>Ostatní učitelia s DrSc.</t>
  </si>
  <si>
    <t>Ostatní učitelia s PhD, CSc.</t>
  </si>
  <si>
    <t>Ostatní učitelia bez vedeckej hodnosti</t>
  </si>
  <si>
    <t>Podiel v %</t>
  </si>
  <si>
    <t>Spolu v roku 2021</t>
  </si>
  <si>
    <t>Podiel v % 2021</t>
  </si>
  <si>
    <t>Rozdiel 2021 - 2020</t>
  </si>
  <si>
    <t>Rozdiel v % 2021 - 2020</t>
  </si>
  <si>
    <t>Pozn.: Percentuálny podiel  v jednotlivých kategóriách žien je z celkového počtu žien</t>
  </si>
  <si>
    <t>Tabuľka č. 11: Prehľad akademických mobilít - zamestnanci v akademickom roku 2020/2021 a porovnanie s akademickým rokom 2019/2020</t>
  </si>
  <si>
    <t>Fyzický počet vyslaných zamestnancov</t>
  </si>
  <si>
    <t>Počet osobodní vyslaných zamestnancov</t>
  </si>
  <si>
    <t>Fyzický počet prijatých zamestnancov</t>
  </si>
  <si>
    <t>Počet osobodní, prijatých zamestnancov</t>
  </si>
  <si>
    <t>rozdiel</t>
  </si>
  <si>
    <t xml:space="preserve">rozdiel v % </t>
  </si>
  <si>
    <t>Tabuľka č. 12: Informácie o záverečných prácach a rigoróznych prácach predložených na obhajobu v roku 2021</t>
  </si>
  <si>
    <t>Záverečná práca</t>
  </si>
  <si>
    <t>Počet predložených záverečných prác</t>
  </si>
  <si>
    <t>z toho počet prác predložených ženami</t>
  </si>
  <si>
    <t>Počet obhájených prác</t>
  </si>
  <si>
    <t>Fyzický počet vedúcich záverečných prác</t>
  </si>
  <si>
    <t>Fyzický počet vedúcich záverečných prác bez PhD.</t>
  </si>
  <si>
    <t>Fyzický počet vedúcich záverečných prác (odborníci z praxe)</t>
  </si>
  <si>
    <t>Bakalárska</t>
  </si>
  <si>
    <t>Diplomová</t>
  </si>
  <si>
    <t xml:space="preserve">Dizertačná </t>
  </si>
  <si>
    <t>Rigorózna</t>
  </si>
  <si>
    <t>Tabuľka č. 13: Publikačná činnosť vysokej školy za rok 2021 a porovnanie s rokom 2020</t>
  </si>
  <si>
    <t>V roku 2021</t>
  </si>
  <si>
    <t>Kategória
fakulta</t>
  </si>
  <si>
    <t>AAA, AAB,
 ABA, ABB</t>
  </si>
  <si>
    <t>ACA, ACB, BAA, BAB, BCB, BCI, EAI, CAA, CAB, EAJ</t>
  </si>
  <si>
    <t>FAI</t>
  </si>
  <si>
    <t>ADC, BDC</t>
  </si>
  <si>
    <t>ADD, BDD</t>
  </si>
  <si>
    <t>CDC, CDD</t>
  </si>
  <si>
    <t>ADM, ADN, AEM, AEN</t>
  </si>
  <si>
    <t>BDM, BDN, CBA, CBB</t>
  </si>
  <si>
    <t>V roku 2020</t>
  </si>
  <si>
    <t>Rozdiel v %</t>
  </si>
  <si>
    <t>Tabuľka č. 14: Umelecká činnosť vysokej školy za rok 2021 a porovnanie s rokom 2020</t>
  </si>
  <si>
    <t>Kategória fakulta</t>
  </si>
  <si>
    <t>Z**</t>
  </si>
  <si>
    <t>Y**</t>
  </si>
  <si>
    <t>X**</t>
  </si>
  <si>
    <t xml:space="preserve">Tabuľka č. 15: Zoznam akreditovaných študijných programov k 31. 12. 2021
</t>
  </si>
  <si>
    <t>1. stupeň</t>
  </si>
  <si>
    <t>Študijný program</t>
  </si>
  <si>
    <t>Forma</t>
  </si>
  <si>
    <t>Jazyky</t>
  </si>
  <si>
    <t>Skratka titulu</t>
  </si>
  <si>
    <t>2. stupeň</t>
  </si>
  <si>
    <t>Spojený 1. a 2. stupeň</t>
  </si>
  <si>
    <t>3. stupeň</t>
  </si>
  <si>
    <t>Tabuľka č. 16: Zoznam študijných programov - odňatie priznaného práva, skončenie platnosti priznaného práva alebo zrušenie študijného programu v roku 2021</t>
  </si>
  <si>
    <t>Dátum odňatia práva, skončenia platnosti práva alebo zrušenia študijného programu</t>
  </si>
  <si>
    <t>Tabuľka č. 17: Zoznam udelených akreditácií  habilitačného konania a inauguračného konania k 31.12.2021</t>
  </si>
  <si>
    <t xml:space="preserve">Odbor habilitačného konania a inauguračného konania </t>
  </si>
  <si>
    <t>Tabuľka č. 18: Zoznam odňatých akreditácií habilitačného konania a inauguračného konania v roku 2021</t>
  </si>
  <si>
    <t xml:space="preserve">Dátum odňatia </t>
  </si>
  <si>
    <t>Tabuľka č. 19: Finančné prostriedky na výskumné projekty získané v roku 2021</t>
  </si>
  <si>
    <t>P. č.</t>
  </si>
  <si>
    <t>Poskytovateľ finančých prostriedkov (grantová agentúra, objednávateľ)</t>
  </si>
  <si>
    <t>Grant (G)/objednávka (O)</t>
  </si>
  <si>
    <t>Domáce (D)/zahraničné (Z)</t>
  </si>
  <si>
    <t>Číslo/
identifikácia projektu</t>
  </si>
  <si>
    <t xml:space="preserve">Priezvisko, meno 
a tituly zodpovedného riešiteľa projektu </t>
  </si>
  <si>
    <t xml:space="preserve">Názov projektu </t>
  </si>
  <si>
    <t>Obdobie riešenia projektu (od - do)</t>
  </si>
  <si>
    <t>Objem dotácie/finančných prostriedkov prijatých VŠ 
na jej účet 
v období od 1.1. do 31.12.
v eur
v kategórii BV</t>
  </si>
  <si>
    <t>Objem dotácie/finančných prostriedkov prijatých VŠ 
na jej účet 
v období od 1.1. do 31.12.
v eur
v kategórii KV</t>
  </si>
  <si>
    <t>Poznámky
a doplňujúce informácie</t>
  </si>
  <si>
    <t>Tabuľka č. 20: Finančné prostriedky na ostatné (nevýskumné) projekty získané v roku 2021</t>
  </si>
  <si>
    <t>Tabuľka č. 21: Prehľad umeleckej činnosti vysokej školy za rok 2021</t>
  </si>
  <si>
    <t>Kategória výkonu</t>
  </si>
  <si>
    <t>Autor</t>
  </si>
  <si>
    <t>Názov projektu/umeleckého výkonu</t>
  </si>
  <si>
    <t>Miesto realizácie</t>
  </si>
  <si>
    <t>Termín realizácie</t>
  </si>
  <si>
    <t>Počet cudzincov, ktorí uhrádzajú školné</t>
  </si>
  <si>
    <t>Tabuľka č. 22:</t>
  </si>
  <si>
    <t>Rozhodnutia o neplatnosti štátnej skúšky alebo jej časti</t>
  </si>
  <si>
    <t>Rozhodnutia o neplatnosti rigoróznej skúšky alebo jej časti</t>
  </si>
  <si>
    <t>Rozhodnutia o odňatí vedecko-pedagogického alebo umelecko-pedagogického titulu docent</t>
  </si>
  <si>
    <t>Počet rozhodnutí</t>
  </si>
  <si>
    <t xml:space="preserve">Študijný odbor </t>
  </si>
  <si>
    <t>Rozhodnutia o podaní návrhu na odvolanie profesora</t>
  </si>
  <si>
    <t>Počet fyzických osôb, ktoré sa vzdali akademického titulu</t>
  </si>
  <si>
    <t>Študijný program štátnej skúšky</t>
  </si>
  <si>
    <t>Študijný odbor rigoróznej skúšky</t>
  </si>
  <si>
    <t>Počet fyzických osôb</t>
  </si>
  <si>
    <t>Prehľad odoberania vysokoškolských titulov, návrhov na odvolanie profesora, zneplatnenia štátnej alebo rigoróznej skúšky a vzdaní sa akademického titulu za rok 2021</t>
  </si>
  <si>
    <t>Tabuľka č. 22: Prehľad odoberania vysokoškolských titulov, návrhov na odvolanie profesora, zneplatnenia štátnej alebo rigoróznej skúšky a vzdaní sa akademického titulu za rok 2021</t>
  </si>
  <si>
    <t>Publikačná činnosť vysokej školy za rok 2021 a porovnanie s rokom 2020</t>
  </si>
  <si>
    <t>Umelecká činnosť vysokej školy za rok 2021 a porovnanie s rokom 2020</t>
  </si>
  <si>
    <t>FDU</t>
  </si>
  <si>
    <t>spolu FDU</t>
  </si>
  <si>
    <t>FMU</t>
  </si>
  <si>
    <t>spolu FMU</t>
  </si>
  <si>
    <t>FVU</t>
  </si>
  <si>
    <t>spolu FVU</t>
  </si>
  <si>
    <t>spolu AU BB</t>
  </si>
  <si>
    <t>Spolu FDU</t>
  </si>
  <si>
    <t>Spolu FMU</t>
  </si>
  <si>
    <t>Spolu FVU</t>
  </si>
  <si>
    <t>Spolu AU BB</t>
  </si>
  <si>
    <t>Umenie</t>
  </si>
  <si>
    <t>divadelná dramaturgia a réžia</t>
  </si>
  <si>
    <t>denná</t>
  </si>
  <si>
    <t>slovenský</t>
  </si>
  <si>
    <t>Bc.</t>
  </si>
  <si>
    <t>herectvo</t>
  </si>
  <si>
    <t>filmová a televízna réžia a scenáristika</t>
  </si>
  <si>
    <t>interpretačné umenie</t>
  </si>
  <si>
    <t>kompozícia</t>
  </si>
  <si>
    <t>intermédiá-digitálne médiá-audiovizuálne médiá</t>
  </si>
  <si>
    <t>grafika</t>
  </si>
  <si>
    <t>maľba</t>
  </si>
  <si>
    <t>sochárstvo a priestorová tvorba</t>
  </si>
  <si>
    <t>Mgr. art.</t>
  </si>
  <si>
    <t>voľné výtvarné umenie</t>
  </si>
  <si>
    <t>divadelné umenie</t>
  </si>
  <si>
    <t>ArtD.</t>
  </si>
  <si>
    <t>externá</t>
  </si>
  <si>
    <t>intermédiá-digitálne médiá-priestorová tvorba</t>
  </si>
  <si>
    <t>maľba-grafika</t>
  </si>
  <si>
    <t>2021/95:3245-OAC</t>
  </si>
  <si>
    <t xml:space="preserve">platné od </t>
  </si>
  <si>
    <t>2021/94:3138-OAC</t>
  </si>
  <si>
    <t>AU BB k danému termínu nemala odňaté práva, alebo skončenú platnosť priznaných práv, ani nebol zrušený žiaden študijný program</t>
  </si>
  <si>
    <t>AU BB (Umenie) spolu</t>
  </si>
  <si>
    <t>1./štandardná DŠ 3 roky</t>
  </si>
  <si>
    <t>1./štandardná DŠ 4 roky</t>
  </si>
  <si>
    <t>2./štandardná DŠ 2 roky</t>
  </si>
  <si>
    <t>3./štandardná DŠ 3 roky</t>
  </si>
  <si>
    <t>3./štandardná DŠ 4 roky</t>
  </si>
  <si>
    <t>3./štandardná DŠ 5 rokov</t>
  </si>
  <si>
    <t xml:space="preserve">Akadémia umení </t>
  </si>
  <si>
    <t>Banská Bystrica</t>
  </si>
  <si>
    <t>Z**/E**</t>
  </si>
  <si>
    <t>Y**/Z**</t>
  </si>
  <si>
    <t>X**/S**</t>
  </si>
  <si>
    <t>Výtvarné umenie</t>
  </si>
  <si>
    <t>FPU</t>
  </si>
  <si>
    <t>G</t>
  </si>
  <si>
    <t>D</t>
  </si>
  <si>
    <t>21-116-03748</t>
  </si>
  <si>
    <t>Mgr. art. Jana Ovšonková, Mgr.art. Zuzana Budinská, ArtD.</t>
  </si>
  <si>
    <t>Študenti na medzinárodných festivaloch</t>
  </si>
  <si>
    <t>1.03.2021-30.12.2021</t>
  </si>
  <si>
    <t>21-313-02846</t>
  </si>
  <si>
    <t>doc.Elena Knopová, PhD.</t>
  </si>
  <si>
    <t>18. ročník medzinárodnej teatrologickej konferencie</t>
  </si>
  <si>
    <t>1.03.2021-30.12.2022</t>
  </si>
  <si>
    <t>21-114-01429</t>
  </si>
  <si>
    <t>Mgr. art. Jana Ovšonková</t>
  </si>
  <si>
    <t>Artórium 2021</t>
  </si>
  <si>
    <t>01.01.2021-30.12.2021</t>
  </si>
  <si>
    <t>21-420-03957</t>
  </si>
  <si>
    <t>Mgr.art. Zuzana Budinska, ArtD.</t>
  </si>
  <si>
    <t>1.1.2021-31.12.2021</t>
  </si>
  <si>
    <t>1.</t>
  </si>
  <si>
    <t>Varhaníková Eva, doc. Mgr. art. ArtD.</t>
  </si>
  <si>
    <t>Intercomp</t>
  </si>
  <si>
    <t>2.</t>
  </si>
  <si>
    <t>Sontág Andrej, 
Mgr. art. ArtD.</t>
  </si>
  <si>
    <t>Interpretačné kurzy v hre na trúbku</t>
  </si>
  <si>
    <t>3.</t>
  </si>
  <si>
    <t>Marec Adam, doc. Mgr. art. ArtD.</t>
  </si>
  <si>
    <t>Koncertná prezentácia a prop. slov. gitar. tvorby ... v Brazílii</t>
  </si>
  <si>
    <t>4.</t>
  </si>
  <si>
    <t>Laco Jakub</t>
  </si>
  <si>
    <t>Kompost</t>
  </si>
  <si>
    <t>5.</t>
  </si>
  <si>
    <t>Budinská Olga, Mgr. art., ArtD.</t>
  </si>
  <si>
    <t>Zborová pieseň v srdci Slovenska III.</t>
  </si>
  <si>
    <t>6.</t>
  </si>
  <si>
    <t>Špilák Peter, doc. Mgr. art. Mgr. PhD. ArtD.</t>
  </si>
  <si>
    <t>Stretnutie nad zborovou partitúrou VIII - 
5. Medzinárodná dirigentská súťaž</t>
  </si>
  <si>
    <t>2020-2021</t>
  </si>
  <si>
    <t>7.</t>
  </si>
  <si>
    <t>Stretnutie nad zborovou partitúrou IX - 
6. Medzinárodná dirigentská súťaž</t>
  </si>
  <si>
    <t>8.</t>
  </si>
  <si>
    <t>Nadácia Tatra Banka</t>
  </si>
  <si>
    <t>Tomanová Mária, prof. Mgr. art. ArtD.</t>
  </si>
  <si>
    <t>Perníková chalúpka v interpretácii mladých umelcov</t>
  </si>
  <si>
    <t>2021-2022</t>
  </si>
  <si>
    <t>9.</t>
  </si>
  <si>
    <t>W. A. Mozart: Čarovná flauta</t>
  </si>
  <si>
    <t>2019-2021</t>
  </si>
  <si>
    <t>Eszterhazy Karoly University</t>
  </si>
  <si>
    <t>Z</t>
  </si>
  <si>
    <t>2020-1-HU01-KA226-HE-09394</t>
  </si>
  <si>
    <t>A new era of 
digital platforms in
music e-ducation</t>
  </si>
  <si>
    <t>1.6.2021 
- 31.5.2023</t>
  </si>
  <si>
    <t>MgA. Milan PAĽA, ArtD.</t>
  </si>
  <si>
    <t>HUDOBNÉ UMENIE</t>
  </si>
  <si>
    <t>áno</t>
  </si>
  <si>
    <t>Mgr. art. Ronald ŠEBESTA, ArtD.</t>
  </si>
  <si>
    <t>Návrhy na vymenovanie neboli predložené.</t>
  </si>
  <si>
    <t>nie</t>
  </si>
  <si>
    <t>Hudobné umenie</t>
  </si>
  <si>
    <t>Mgr. art. Jozef SUCHOŽA, ArtD.</t>
  </si>
  <si>
    <t>Mgr. Ján ADAMOVE, ArtD.</t>
  </si>
  <si>
    <t>Mgr. art. Martin DERNER, ArtD.</t>
  </si>
  <si>
    <t>Mgr. art. Patrik ŠEVČÍK, ArtD.</t>
  </si>
  <si>
    <t>Mgr. art. Rastislav PODOBA, ArtD.</t>
  </si>
  <si>
    <t>Mgr. art. Ing. Richard KITTA, ArtD.</t>
  </si>
  <si>
    <t>VÝTVARNÉ UMENIE</t>
  </si>
  <si>
    <t>Akreditácie habilitačného a inauguračného konania odňaté neboli.</t>
  </si>
  <si>
    <t>Pošla deva do Turca</t>
  </si>
  <si>
    <t>10.</t>
  </si>
  <si>
    <t>11.</t>
  </si>
  <si>
    <t>12.</t>
  </si>
  <si>
    <t>13.</t>
  </si>
  <si>
    <t xml:space="preserve">Príloha VS </t>
  </si>
  <si>
    <t>Odobratie vysokoškolských titulov, predloženie návrhov na odvolanie profesora, zneplatnenie štátnej alebo rigoróznej skúšky a vzdaní sa akademického titulu za rok 2021 neboli</t>
  </si>
  <si>
    <t xml:space="preserve"> FMU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</si>
</sst>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34" x14ac:knownFonts="1">
    <font>
      <sz val="12"/>
      <name val="Times New Roman"/>
      <charset val="238"/>
    </font>
    <font>
      <b/>
      <sz val="12"/>
      <name val="Times New Roman"/>
      <family val="1"/>
      <charset val="238"/>
    </font>
    <font>
      <sz val="8"/>
      <name val="Times New Roman"/>
      <charset val="238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name val="Times New Roman"/>
      <family val="1"/>
    </font>
    <font>
      <sz val="12"/>
      <name val="Times New Roman"/>
      <charset val="238"/>
    </font>
    <font>
      <b/>
      <sz val="8"/>
      <color indexed="81"/>
      <name val="Tahoma"/>
      <charset val="1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Calibri"/>
      <family val="2"/>
      <charset val="238"/>
    </font>
    <font>
      <sz val="11"/>
      <name val="Times New Roman"/>
      <family val="1"/>
      <charset val="238"/>
    </font>
    <font>
      <sz val="10"/>
      <name val="Times New Roman"/>
      <charset val="238"/>
    </font>
    <font>
      <sz val="12"/>
      <name val="Fazeta Text"/>
      <charset val="238"/>
    </font>
    <font>
      <b/>
      <sz val="16"/>
      <name val="Fazeta Text"/>
      <charset val="238"/>
    </font>
    <font>
      <b/>
      <sz val="12"/>
      <name val="Fazeta Text"/>
      <charset val="238"/>
    </font>
    <font>
      <sz val="10"/>
      <name val="Fazeta Text"/>
      <charset val="238"/>
    </font>
    <font>
      <i/>
      <sz val="12"/>
      <name val="Fazeta Text"/>
      <charset val="238"/>
    </font>
    <font>
      <sz val="11.5"/>
      <name val="Fazeta Text"/>
      <charset val="238"/>
    </font>
    <font>
      <b/>
      <sz val="11.5"/>
      <name val="Fazeta Text"/>
      <charset val="238"/>
    </font>
    <font>
      <sz val="16"/>
      <name val="Fazeta Text"/>
      <charset val="238"/>
    </font>
    <font>
      <b/>
      <sz val="10"/>
      <name val="Fazeta Text"/>
      <charset val="238"/>
    </font>
    <font>
      <sz val="36"/>
      <name val="Fazeta Text"/>
      <charset val="238"/>
    </font>
    <font>
      <b/>
      <sz val="36"/>
      <name val="Fazeta Text"/>
      <charset val="238"/>
    </font>
    <font>
      <sz val="22"/>
      <name val="Fazeta Text"/>
      <charset val="238"/>
    </font>
    <font>
      <sz val="11"/>
      <name val="Fazeta Text"/>
      <charset val="238"/>
    </font>
    <font>
      <sz val="11"/>
      <color indexed="8"/>
      <name val="Fazeta Text"/>
      <charset val="238"/>
    </font>
    <font>
      <sz val="14"/>
      <name val="Fazeta Text"/>
      <charset val="238"/>
    </font>
    <font>
      <b/>
      <sz val="14"/>
      <name val="Fazeta Text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AC090"/>
        <bgColor rgb="FFC0C0C0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</cellStyleXfs>
  <cellXfs count="57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/>
    <xf numFmtId="0" fontId="5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1" xfId="0" applyBorder="1"/>
    <xf numFmtId="0" fontId="7" fillId="0" borderId="0" xfId="0" applyFont="1" applyAlignment="1">
      <alignment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5" fillId="0" borderId="0" xfId="0" applyFont="1" applyFill="1"/>
    <xf numFmtId="0" fontId="0" fillId="0" borderId="3" xfId="0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0" fillId="0" borderId="0" xfId="0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vertical="top" wrapText="1"/>
    </xf>
    <xf numFmtId="3" fontId="13" fillId="0" borderId="0" xfId="0" applyNumberFormat="1" applyFont="1" applyFill="1" applyBorder="1" applyAlignment="1">
      <alignment vertical="top" wrapText="1"/>
    </xf>
    <xf numFmtId="0" fontId="12" fillId="0" borderId="0" xfId="0" applyFont="1" applyBorder="1" applyAlignment="1">
      <alignment vertical="top"/>
    </xf>
    <xf numFmtId="3" fontId="13" fillId="0" borderId="0" xfId="2" applyNumberFormat="1" applyFont="1" applyFill="1" applyBorder="1" applyAlignment="1">
      <alignment vertical="top" wrapText="1"/>
    </xf>
    <xf numFmtId="3" fontId="15" fillId="0" borderId="0" xfId="2" applyNumberFormat="1" applyFont="1" applyFill="1" applyBorder="1" applyAlignment="1">
      <alignment vertical="center" wrapText="1"/>
    </xf>
    <xf numFmtId="3" fontId="13" fillId="0" borderId="0" xfId="2" applyNumberFormat="1" applyFont="1" applyBorder="1" applyAlignment="1">
      <alignment vertical="top" wrapText="1"/>
    </xf>
    <xf numFmtId="3" fontId="13" fillId="0" borderId="0" xfId="2" applyNumberFormat="1" applyFont="1" applyBorder="1" applyAlignment="1">
      <alignment vertical="center" wrapText="1"/>
    </xf>
    <xf numFmtId="3" fontId="13" fillId="0" borderId="0" xfId="3" applyNumberFormat="1" applyFont="1" applyFill="1" applyBorder="1" applyAlignment="1">
      <alignment vertical="center" wrapText="1"/>
    </xf>
    <xf numFmtId="3" fontId="13" fillId="0" borderId="0" xfId="4" applyNumberFormat="1" applyFont="1" applyFill="1" applyBorder="1" applyAlignment="1">
      <alignment vertical="center" wrapText="1"/>
    </xf>
    <xf numFmtId="3" fontId="13" fillId="0" borderId="0" xfId="5" applyNumberFormat="1" applyFont="1" applyFill="1" applyBorder="1" applyAlignment="1">
      <alignment vertical="center" wrapText="1"/>
    </xf>
    <xf numFmtId="0" fontId="12" fillId="0" borderId="0" xfId="0" applyFont="1" applyBorder="1" applyAlignment="1"/>
    <xf numFmtId="0" fontId="6" fillId="0" borderId="0" xfId="0" applyFont="1" applyAlignment="1">
      <alignment vertical="center"/>
    </xf>
    <xf numFmtId="0" fontId="12" fillId="0" borderId="0" xfId="0" applyFont="1" applyBorder="1" applyAlignment="1">
      <alignment vertical="top" wrapText="1"/>
    </xf>
    <xf numFmtId="3" fontId="13" fillId="0" borderId="0" xfId="3" applyNumberFormat="1" applyFont="1" applyFill="1" applyBorder="1" applyAlignment="1">
      <alignment vertical="top" wrapText="1"/>
    </xf>
    <xf numFmtId="3" fontId="13" fillId="0" borderId="0" xfId="4" applyNumberFormat="1" applyFont="1" applyFill="1" applyBorder="1" applyAlignment="1">
      <alignment vertical="top" wrapText="1"/>
    </xf>
    <xf numFmtId="3" fontId="13" fillId="0" borderId="0" xfId="5" applyNumberFormat="1" applyFont="1" applyFill="1" applyBorder="1" applyAlignment="1">
      <alignment vertical="top" wrapText="1"/>
    </xf>
    <xf numFmtId="0" fontId="0" fillId="0" borderId="39" xfId="0" applyBorder="1"/>
    <xf numFmtId="0" fontId="0" fillId="2" borderId="13" xfId="0" applyFill="1" applyBorder="1"/>
    <xf numFmtId="0" fontId="0" fillId="2" borderId="31" xfId="0" applyFill="1" applyBorder="1"/>
    <xf numFmtId="0" fontId="0" fillId="2" borderId="39" xfId="0" applyFill="1" applyBorder="1"/>
    <xf numFmtId="0" fontId="0" fillId="2" borderId="36" xfId="0" applyFill="1" applyBorder="1"/>
    <xf numFmtId="0" fontId="5" fillId="2" borderId="34" xfId="0" applyFont="1" applyFill="1" applyBorder="1" applyAlignment="1">
      <alignment vertical="center" wrapText="1"/>
    </xf>
    <xf numFmtId="0" fontId="0" fillId="2" borderId="13" xfId="0" applyFill="1" applyBorder="1" applyAlignment="1">
      <alignment horizontal="center"/>
    </xf>
    <xf numFmtId="0" fontId="16" fillId="0" borderId="0" xfId="0" applyFont="1"/>
    <xf numFmtId="0" fontId="6" fillId="0" borderId="0" xfId="0" applyFont="1" applyFill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55" xfId="0" applyBorder="1"/>
    <xf numFmtId="0" fontId="0" fillId="0" borderId="56" xfId="0" applyBorder="1"/>
    <xf numFmtId="0" fontId="5" fillId="2" borderId="33" xfId="0" applyFont="1" applyFill="1" applyBorder="1"/>
    <xf numFmtId="0" fontId="5" fillId="2" borderId="34" xfId="0" applyFont="1" applyFill="1" applyBorder="1"/>
    <xf numFmtId="0" fontId="5" fillId="2" borderId="57" xfId="0" applyFont="1" applyFill="1" applyBorder="1" applyAlignment="1">
      <alignment vertical="center" wrapText="1"/>
    </xf>
    <xf numFmtId="0" fontId="5" fillId="2" borderId="4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wrapText="1"/>
    </xf>
    <xf numFmtId="0" fontId="0" fillId="0" borderId="0" xfId="0" applyAlignment="1">
      <alignment horizontal="center" vertical="top"/>
    </xf>
    <xf numFmtId="0" fontId="18" fillId="0" borderId="48" xfId="0" applyFont="1" applyBorder="1" applyAlignment="1">
      <alignment wrapText="1"/>
    </xf>
    <xf numFmtId="0" fontId="18" fillId="0" borderId="41" xfId="0" applyFont="1" applyBorder="1" applyAlignment="1">
      <alignment wrapText="1"/>
    </xf>
    <xf numFmtId="0" fontId="18" fillId="0" borderId="46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18" fillId="0" borderId="47" xfId="0" applyFont="1" applyBorder="1" applyAlignment="1">
      <alignment wrapText="1"/>
    </xf>
    <xf numFmtId="0" fontId="18" fillId="0" borderId="33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39" xfId="0" applyFont="1" applyBorder="1" applyAlignment="1">
      <alignment wrapText="1"/>
    </xf>
    <xf numFmtId="0" fontId="20" fillId="0" borderId="0" xfId="0" applyFont="1" applyBorder="1"/>
    <xf numFmtId="0" fontId="18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2" borderId="37" xfId="0" applyFont="1" applyFill="1" applyBorder="1"/>
    <xf numFmtId="0" fontId="18" fillId="2" borderId="14" xfId="0" applyFont="1" applyFill="1" applyBorder="1"/>
    <xf numFmtId="0" fontId="18" fillId="2" borderId="15" xfId="0" applyFont="1" applyFill="1" applyBorder="1"/>
    <xf numFmtId="0" fontId="18" fillId="2" borderId="16" xfId="0" applyFont="1" applyFill="1" applyBorder="1"/>
    <xf numFmtId="0" fontId="18" fillId="0" borderId="0" xfId="0" applyFont="1"/>
    <xf numFmtId="0" fontId="18" fillId="0" borderId="0" xfId="0" applyFont="1" applyBorder="1"/>
    <xf numFmtId="0" fontId="18" fillId="2" borderId="43" xfId="0" applyFont="1" applyFill="1" applyBorder="1" applyAlignment="1"/>
    <xf numFmtId="0" fontId="18" fillId="2" borderId="10" xfId="0" applyFont="1" applyFill="1" applyBorder="1"/>
    <xf numFmtId="0" fontId="18" fillId="2" borderId="11" xfId="0" applyFont="1" applyFill="1" applyBorder="1"/>
    <xf numFmtId="0" fontId="18" fillId="2" borderId="38" xfId="0" applyFont="1" applyFill="1" applyBorder="1"/>
    <xf numFmtId="0" fontId="18" fillId="2" borderId="51" xfId="0" applyFont="1" applyFill="1" applyBorder="1"/>
    <xf numFmtId="164" fontId="18" fillId="2" borderId="12" xfId="0" applyNumberFormat="1" applyFont="1" applyFill="1" applyBorder="1"/>
    <xf numFmtId="164" fontId="18" fillId="2" borderId="13" xfId="0" applyNumberFormat="1" applyFont="1" applyFill="1" applyBorder="1"/>
    <xf numFmtId="164" fontId="18" fillId="2" borderId="31" xfId="0" applyNumberFormat="1" applyFont="1" applyFill="1" applyBorder="1"/>
    <xf numFmtId="0" fontId="18" fillId="0" borderId="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4" xfId="0" applyFont="1" applyBorder="1"/>
    <xf numFmtId="0" fontId="18" fillId="0" borderId="4" xfId="0" applyFont="1" applyBorder="1" applyAlignment="1">
      <alignment horizontal="center" wrapText="1"/>
    </xf>
    <xf numFmtId="164" fontId="18" fillId="0" borderId="4" xfId="0" applyNumberFormat="1" applyFont="1" applyBorder="1"/>
    <xf numFmtId="164" fontId="18" fillId="0" borderId="4" xfId="0" applyNumberFormat="1" applyFont="1" applyFill="1" applyBorder="1"/>
    <xf numFmtId="164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20" fillId="0" borderId="0" xfId="0" applyFont="1"/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8" fillId="0" borderId="28" xfId="0" applyFont="1" applyBorder="1"/>
    <xf numFmtId="0" fontId="18" fillId="0" borderId="13" xfId="0" applyFont="1" applyBorder="1"/>
    <xf numFmtId="0" fontId="18" fillId="0" borderId="13" xfId="0" applyFont="1" applyBorder="1" applyAlignment="1">
      <alignment horizontal="center"/>
    </xf>
    <xf numFmtId="0" fontId="18" fillId="0" borderId="5" xfId="0" applyFont="1" applyBorder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6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8" fillId="0" borderId="15" xfId="0" applyFont="1" applyBorder="1"/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0" xfId="0" applyFont="1" applyAlignment="1">
      <alignment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/>
    <xf numFmtId="0" fontId="18" fillId="0" borderId="15" xfId="0" applyFont="1" applyBorder="1" applyAlignment="1">
      <alignment horizontal="center" vertical="center"/>
    </xf>
    <xf numFmtId="164" fontId="23" fillId="2" borderId="4" xfId="0" applyNumberFormat="1" applyFont="1" applyFill="1" applyBorder="1"/>
    <xf numFmtId="0" fontId="18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/>
    <xf numFmtId="0" fontId="18" fillId="0" borderId="0" xfId="0" applyFont="1" applyAlignment="1"/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164" fontId="18" fillId="2" borderId="4" xfId="0" applyNumberFormat="1" applyFont="1" applyFill="1" applyBorder="1"/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/>
    </xf>
    <xf numFmtId="0" fontId="18" fillId="0" borderId="0" xfId="0" applyFont="1" applyBorder="1" applyAlignment="1">
      <alignment horizont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4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/>
    <xf numFmtId="0" fontId="18" fillId="0" borderId="13" xfId="0" applyFont="1" applyBorder="1" applyAlignment="1">
      <alignment horizontal="center" wrapText="1"/>
    </xf>
    <xf numFmtId="0" fontId="18" fillId="0" borderId="13" xfId="0" applyFont="1" applyBorder="1" applyAlignment="1">
      <alignment wrapText="1"/>
    </xf>
    <xf numFmtId="0" fontId="18" fillId="0" borderId="13" xfId="0" applyFont="1" applyFill="1" applyBorder="1" applyAlignment="1">
      <alignment horizontal="center" wrapText="1"/>
    </xf>
    <xf numFmtId="0" fontId="18" fillId="0" borderId="31" xfId="0" applyFont="1" applyBorder="1" applyAlignment="1">
      <alignment wrapText="1"/>
    </xf>
    <xf numFmtId="0" fontId="18" fillId="2" borderId="4" xfId="0" applyFont="1" applyFill="1" applyBorder="1"/>
    <xf numFmtId="0" fontId="18" fillId="2" borderId="47" xfId="0" applyFont="1" applyFill="1" applyBorder="1"/>
    <xf numFmtId="0" fontId="18" fillId="2" borderId="39" xfId="0" applyFont="1" applyFill="1" applyBorder="1"/>
    <xf numFmtId="0" fontId="18" fillId="2" borderId="10" xfId="0" applyFont="1" applyFill="1" applyBorder="1" applyAlignment="1">
      <alignment vertical="center" wrapText="1"/>
    </xf>
    <xf numFmtId="0" fontId="18" fillId="2" borderId="11" xfId="0" applyFont="1" applyFill="1" applyBorder="1" applyAlignment="1">
      <alignment horizontal="center"/>
    </xf>
    <xf numFmtId="0" fontId="18" fillId="3" borderId="11" xfId="0" applyFont="1" applyFill="1" applyBorder="1"/>
    <xf numFmtId="0" fontId="18" fillId="2" borderId="33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/>
    </xf>
    <xf numFmtId="0" fontId="18" fillId="3" borderId="1" xfId="0" applyFont="1" applyFill="1" applyBorder="1"/>
    <xf numFmtId="0" fontId="18" fillId="2" borderId="34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horizontal="center"/>
    </xf>
    <xf numFmtId="0" fontId="18" fillId="3" borderId="3" xfId="0" applyFont="1" applyFill="1" applyBorder="1"/>
    <xf numFmtId="0" fontId="18" fillId="2" borderId="3" xfId="0" applyFont="1" applyFill="1" applyBorder="1"/>
    <xf numFmtId="0" fontId="18" fillId="2" borderId="36" xfId="0" applyFont="1" applyFill="1" applyBorder="1"/>
    <xf numFmtId="0" fontId="18" fillId="0" borderId="14" xfId="0" applyFont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Fill="1"/>
    <xf numFmtId="0" fontId="26" fillId="0" borderId="13" xfId="0" applyFont="1" applyBorder="1" applyAlignment="1">
      <alignment vertical="center"/>
    </xf>
    <xf numFmtId="0" fontId="26" fillId="0" borderId="31" xfId="0" applyFont="1" applyBorder="1" applyAlignment="1">
      <alignment vertical="center"/>
    </xf>
    <xf numFmtId="0" fontId="18" fillId="2" borderId="13" xfId="0" applyFont="1" applyFill="1" applyBorder="1" applyAlignment="1">
      <alignment horizontal="center"/>
    </xf>
    <xf numFmtId="0" fontId="18" fillId="2" borderId="13" xfId="0" applyFont="1" applyFill="1" applyBorder="1"/>
    <xf numFmtId="0" fontId="18" fillId="2" borderId="31" xfId="0" applyFont="1" applyFill="1" applyBorder="1"/>
    <xf numFmtId="0" fontId="29" fillId="0" borderId="0" xfId="0" applyFont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" fontId="18" fillId="0" borderId="1" xfId="0" applyNumberFormat="1" applyFont="1" applyBorder="1" applyAlignment="1">
      <alignment vertical="center"/>
    </xf>
    <xf numFmtId="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 wrapText="1"/>
    </xf>
    <xf numFmtId="14" fontId="18" fillId="0" borderId="4" xfId="0" applyNumberFormat="1" applyFont="1" applyBorder="1"/>
    <xf numFmtId="14" fontId="18" fillId="0" borderId="1" xfId="0" applyNumberFormat="1" applyFont="1" applyBorder="1"/>
    <xf numFmtId="0" fontId="18" fillId="0" borderId="12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 vertical="center" wrapText="1"/>
    </xf>
    <xf numFmtId="0" fontId="18" fillId="0" borderId="7" xfId="0" applyFont="1" applyBorder="1"/>
    <xf numFmtId="0" fontId="18" fillId="0" borderId="8" xfId="0" applyFont="1" applyBorder="1"/>
    <xf numFmtId="0" fontId="18" fillId="0" borderId="4" xfId="0" applyFont="1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4" fontId="18" fillId="0" borderId="4" xfId="0" applyNumberFormat="1" applyFont="1" applyBorder="1" applyAlignment="1">
      <alignment vertical="center"/>
    </xf>
    <xf numFmtId="0" fontId="18" fillId="0" borderId="41" xfId="0" applyFont="1" applyFill="1" applyBorder="1" applyAlignment="1">
      <alignment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18" fillId="0" borderId="56" xfId="0" applyFont="1" applyFill="1" applyBorder="1" applyAlignment="1">
      <alignment horizontal="center"/>
    </xf>
    <xf numFmtId="0" fontId="18" fillId="0" borderId="64" xfId="0" applyFont="1" applyFill="1" applyBorder="1"/>
    <xf numFmtId="0" fontId="18" fillId="0" borderId="65" xfId="0" applyFont="1" applyBorder="1"/>
    <xf numFmtId="0" fontId="18" fillId="0" borderId="35" xfId="0" applyFont="1" applyBorder="1"/>
    <xf numFmtId="0" fontId="18" fillId="0" borderId="66" xfId="0" applyFont="1" applyBorder="1"/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4" xfId="0" applyFont="1" applyBorder="1"/>
    <xf numFmtId="164" fontId="25" fillId="2" borderId="4" xfId="0" applyNumberFormat="1" applyFont="1" applyFill="1" applyBorder="1"/>
    <xf numFmtId="0" fontId="25" fillId="0" borderId="0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/>
    </xf>
    <xf numFmtId="0" fontId="25" fillId="0" borderId="3" xfId="0" applyFont="1" applyBorder="1" applyAlignment="1">
      <alignment horizontal="center"/>
    </xf>
    <xf numFmtId="0" fontId="32" fillId="0" borderId="14" xfId="0" applyFont="1" applyBorder="1" applyAlignment="1">
      <alignment horizontal="center" wrapText="1"/>
    </xf>
    <xf numFmtId="0" fontId="32" fillId="0" borderId="15" xfId="0" applyFont="1" applyBorder="1" applyAlignment="1">
      <alignment horizontal="center" wrapText="1"/>
    </xf>
    <xf numFmtId="0" fontId="32" fillId="0" borderId="15" xfId="0" applyFont="1" applyBorder="1" applyAlignment="1">
      <alignment horizontal="center"/>
    </xf>
    <xf numFmtId="0" fontId="32" fillId="0" borderId="16" xfId="0" applyFont="1" applyBorder="1" applyAlignment="1">
      <alignment horizontal="center" wrapText="1"/>
    </xf>
    <xf numFmtId="0" fontId="25" fillId="0" borderId="0" xfId="0" applyFont="1" applyBorder="1" applyAlignment="1"/>
    <xf numFmtId="0" fontId="19" fillId="0" borderId="0" xfId="0" applyFont="1" applyBorder="1" applyAlignment="1"/>
    <xf numFmtId="0" fontId="25" fillId="0" borderId="0" xfId="0" applyFont="1" applyAlignment="1"/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18" fillId="0" borderId="34" xfId="0" applyFont="1" applyBorder="1" applyAlignment="1">
      <alignment vertical="center"/>
    </xf>
    <xf numFmtId="0" fontId="18" fillId="0" borderId="46" xfId="0" applyFont="1" applyBorder="1"/>
    <xf numFmtId="164" fontId="18" fillId="0" borderId="47" xfId="0" applyNumberFormat="1" applyFont="1" applyFill="1" applyBorder="1"/>
    <xf numFmtId="164" fontId="18" fillId="0" borderId="39" xfId="0" applyNumberFormat="1" applyFont="1" applyBorder="1"/>
    <xf numFmtId="0" fontId="18" fillId="0" borderId="33" xfId="0" applyFont="1" applyBorder="1"/>
    <xf numFmtId="0" fontId="18" fillId="0" borderId="12" xfId="0" applyFont="1" applyBorder="1"/>
    <xf numFmtId="164" fontId="18" fillId="0" borderId="13" xfId="0" applyNumberFormat="1" applyFont="1" applyBorder="1"/>
    <xf numFmtId="164" fontId="18" fillId="0" borderId="31" xfId="0" applyNumberFormat="1" applyFont="1" applyBorder="1"/>
    <xf numFmtId="0" fontId="18" fillId="0" borderId="14" xfId="0" applyFont="1" applyBorder="1"/>
    <xf numFmtId="0" fontId="18" fillId="0" borderId="4" xfId="0" applyFont="1" applyBorder="1" applyAlignment="1"/>
    <xf numFmtId="0" fontId="18" fillId="0" borderId="1" xfId="0" applyFont="1" applyBorder="1" applyAlignment="1"/>
    <xf numFmtId="0" fontId="18" fillId="0" borderId="14" xfId="0" applyFont="1" applyBorder="1" applyAlignment="1">
      <alignment horizontal="center" vertical="center"/>
    </xf>
    <xf numFmtId="0" fontId="18" fillId="0" borderId="16" xfId="0" applyFont="1" applyBorder="1"/>
    <xf numFmtId="0" fontId="18" fillId="0" borderId="4" xfId="0" applyFont="1" applyFill="1" applyBorder="1" applyAlignment="1">
      <alignment vertical="center" wrapText="1"/>
    </xf>
    <xf numFmtId="0" fontId="18" fillId="0" borderId="14" xfId="0" applyFont="1" applyFill="1" applyBorder="1"/>
    <xf numFmtId="0" fontId="18" fillId="0" borderId="4" xfId="0" applyFont="1" applyFill="1" applyBorder="1"/>
    <xf numFmtId="0" fontId="18" fillId="0" borderId="1" xfId="0" applyFont="1" applyFill="1" applyBorder="1"/>
    <xf numFmtId="0" fontId="18" fillId="0" borderId="0" xfId="0" applyFont="1" applyFill="1" applyBorder="1" applyAlignment="1"/>
    <xf numFmtId="0" fontId="18" fillId="0" borderId="14" xfId="0" applyFont="1" applyFill="1" applyBorder="1" applyAlignment="1">
      <alignment horizontal="center" vertical="center"/>
    </xf>
    <xf numFmtId="0" fontId="18" fillId="0" borderId="15" xfId="0" applyFont="1" applyFill="1" applyBorder="1"/>
    <xf numFmtId="0" fontId="21" fillId="0" borderId="16" xfId="0" applyFont="1" applyFill="1" applyBorder="1" applyAlignment="1">
      <alignment wrapText="1"/>
    </xf>
    <xf numFmtId="0" fontId="18" fillId="0" borderId="8" xfId="0" applyFont="1" applyFill="1" applyBorder="1"/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/>
    </xf>
    <xf numFmtId="0" fontId="21" fillId="0" borderId="14" xfId="0" applyFont="1" applyFill="1" applyBorder="1"/>
    <xf numFmtId="0" fontId="21" fillId="0" borderId="16" xfId="0" applyFont="1" applyFill="1" applyBorder="1"/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/>
    <xf numFmtId="164" fontId="18" fillId="2" borderId="1" xfId="0" applyNumberFormat="1" applyFont="1" applyFill="1" applyBorder="1" applyAlignment="1"/>
    <xf numFmtId="0" fontId="18" fillId="0" borderId="0" xfId="0" applyFont="1" applyAlignment="1">
      <alignment horizontal="center"/>
    </xf>
    <xf numFmtId="0" fontId="18" fillId="0" borderId="32" xfId="0" applyFont="1" applyBorder="1"/>
    <xf numFmtId="0" fontId="18" fillId="0" borderId="2" xfId="0" applyFont="1" applyBorder="1"/>
    <xf numFmtId="0" fontId="30" fillId="0" borderId="0" xfId="0" applyFont="1"/>
    <xf numFmtId="0" fontId="30" fillId="0" borderId="0" xfId="0" applyFont="1" applyAlignment="1">
      <alignment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2" borderId="4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2" borderId="48" xfId="0" applyFont="1" applyFill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30" fillId="2" borderId="33" xfId="0" applyFont="1" applyFill="1" applyBorder="1" applyAlignment="1">
      <alignment horizontal="left"/>
    </xf>
    <xf numFmtId="0" fontId="30" fillId="2" borderId="1" xfId="0" applyFont="1" applyFill="1" applyBorder="1"/>
    <xf numFmtId="0" fontId="30" fillId="2" borderId="8" xfId="0" applyFont="1" applyFill="1" applyBorder="1"/>
    <xf numFmtId="0" fontId="30" fillId="2" borderId="54" xfId="0" applyFont="1" applyFill="1" applyBorder="1"/>
    <xf numFmtId="0" fontId="30" fillId="2" borderId="52" xfId="0" applyFont="1" applyFill="1" applyBorder="1"/>
    <xf numFmtId="0" fontId="30" fillId="2" borderId="1" xfId="1" applyNumberFormat="1" applyFont="1" applyFill="1" applyBorder="1"/>
    <xf numFmtId="164" fontId="30" fillId="2" borderId="1" xfId="0" applyNumberFormat="1" applyFont="1" applyFill="1" applyBorder="1"/>
    <xf numFmtId="164" fontId="30" fillId="2" borderId="8" xfId="0" applyNumberFormat="1" applyFont="1" applyFill="1" applyBorder="1"/>
    <xf numFmtId="164" fontId="30" fillId="2" borderId="41" xfId="0" applyNumberFormat="1" applyFont="1" applyFill="1" applyBorder="1"/>
    <xf numFmtId="164" fontId="30" fillId="2" borderId="54" xfId="0" applyNumberFormat="1" applyFont="1" applyFill="1" applyBorder="1"/>
    <xf numFmtId="164" fontId="30" fillId="2" borderId="52" xfId="0" applyNumberFormat="1" applyFont="1" applyFill="1" applyBorder="1"/>
    <xf numFmtId="0" fontId="30" fillId="0" borderId="33" xfId="0" applyFont="1" applyFill="1" applyBorder="1" applyAlignment="1">
      <alignment horizontal="left" wrapText="1"/>
    </xf>
    <xf numFmtId="0" fontId="30" fillId="0" borderId="1" xfId="1" applyNumberFormat="1" applyFont="1" applyFill="1" applyBorder="1"/>
    <xf numFmtId="164" fontId="30" fillId="0" borderId="1" xfId="0" applyNumberFormat="1" applyFont="1" applyFill="1" applyBorder="1"/>
    <xf numFmtId="164" fontId="30" fillId="0" borderId="8" xfId="0" applyNumberFormat="1" applyFont="1" applyFill="1" applyBorder="1"/>
    <xf numFmtId="164" fontId="30" fillId="0" borderId="41" xfId="0" applyNumberFormat="1" applyFont="1" applyFill="1" applyBorder="1"/>
    <xf numFmtId="164" fontId="30" fillId="0" borderId="33" xfId="0" applyNumberFormat="1" applyFont="1" applyFill="1" applyBorder="1"/>
    <xf numFmtId="164" fontId="30" fillId="0" borderId="39" xfId="0" applyNumberFormat="1" applyFont="1" applyFill="1" applyBorder="1"/>
    <xf numFmtId="0" fontId="30" fillId="0" borderId="33" xfId="0" applyFont="1" applyBorder="1" applyAlignment="1">
      <alignment horizontal="left" wrapText="1"/>
    </xf>
    <xf numFmtId="0" fontId="30" fillId="0" borderId="1" xfId="0" applyFont="1" applyBorder="1"/>
    <xf numFmtId="0" fontId="30" fillId="0" borderId="8" xfId="0" applyFont="1" applyBorder="1"/>
    <xf numFmtId="0" fontId="30" fillId="0" borderId="41" xfId="0" applyFont="1" applyBorder="1"/>
    <xf numFmtId="0" fontId="30" fillId="0" borderId="33" xfId="0" applyFont="1" applyBorder="1"/>
    <xf numFmtId="0" fontId="30" fillId="0" borderId="39" xfId="0" applyFont="1" applyBorder="1"/>
    <xf numFmtId="0" fontId="30" fillId="2" borderId="33" xfId="0" applyFont="1" applyFill="1" applyBorder="1" applyAlignment="1">
      <alignment horizontal="left" wrapText="1"/>
    </xf>
    <xf numFmtId="0" fontId="30" fillId="2" borderId="3" xfId="0" applyFont="1" applyFill="1" applyBorder="1"/>
    <xf numFmtId="0" fontId="30" fillId="2" borderId="17" xfId="0" applyFont="1" applyFill="1" applyBorder="1"/>
    <xf numFmtId="0" fontId="30" fillId="2" borderId="49" xfId="0" applyFont="1" applyFill="1" applyBorder="1"/>
    <xf numFmtId="0" fontId="30" fillId="2" borderId="34" xfId="0" applyFont="1" applyFill="1" applyBorder="1"/>
    <xf numFmtId="0" fontId="30" fillId="2" borderId="36" xfId="0" applyFont="1" applyFill="1" applyBorder="1"/>
    <xf numFmtId="0" fontId="30" fillId="2" borderId="27" xfId="0" applyFont="1" applyFill="1" applyBorder="1" applyAlignment="1">
      <alignment horizontal="left" wrapText="1"/>
    </xf>
    <xf numFmtId="164" fontId="30" fillId="2" borderId="13" xfId="1" applyNumberFormat="1" applyFont="1" applyFill="1" applyBorder="1"/>
    <xf numFmtId="164" fontId="30" fillId="2" borderId="53" xfId="1" applyNumberFormat="1" applyFont="1" applyFill="1" applyBorder="1"/>
    <xf numFmtId="164" fontId="30" fillId="2" borderId="42" xfId="1" applyNumberFormat="1" applyFont="1" applyFill="1" applyBorder="1"/>
    <xf numFmtId="164" fontId="30" fillId="2" borderId="51" xfId="1" applyNumberFormat="1" applyFont="1" applyFill="1" applyBorder="1"/>
    <xf numFmtId="164" fontId="30" fillId="2" borderId="31" xfId="1" applyNumberFormat="1" applyFont="1" applyFill="1" applyBorder="1"/>
    <xf numFmtId="0" fontId="30" fillId="0" borderId="0" xfId="0" applyFont="1" applyAlignment="1">
      <alignment horizontal="left"/>
    </xf>
    <xf numFmtId="0" fontId="18" fillId="0" borderId="39" xfId="0" applyFont="1" applyFill="1" applyBorder="1"/>
    <xf numFmtId="0" fontId="18" fillId="0" borderId="12" xfId="0" applyFont="1" applyFill="1" applyBorder="1"/>
    <xf numFmtId="0" fontId="33" fillId="0" borderId="0" xfId="0" applyFont="1" applyBorder="1"/>
    <xf numFmtId="0" fontId="32" fillId="0" borderId="0" xfId="0" applyFont="1" applyFill="1" applyAlignment="1">
      <alignment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31" xfId="0" applyFont="1" applyFill="1" applyBorder="1" applyAlignment="1">
      <alignment horizontal="center" vertical="center" wrapText="1"/>
    </xf>
    <xf numFmtId="0" fontId="32" fillId="0" borderId="48" xfId="0" applyFont="1" applyFill="1" applyBorder="1" applyAlignment="1">
      <alignment horizontal="center" wrapText="1"/>
    </xf>
    <xf numFmtId="0" fontId="32" fillId="0" borderId="46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center" wrapText="1"/>
    </xf>
    <xf numFmtId="0" fontId="32" fillId="0" borderId="47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wrapText="1"/>
    </xf>
    <xf numFmtId="0" fontId="32" fillId="0" borderId="47" xfId="0" applyFont="1" applyFill="1" applyBorder="1" applyAlignment="1">
      <alignment wrapText="1"/>
    </xf>
    <xf numFmtId="0" fontId="32" fillId="0" borderId="4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wrapText="1"/>
    </xf>
    <xf numFmtId="0" fontId="32" fillId="0" borderId="39" xfId="0" applyFont="1" applyFill="1" applyBorder="1" applyAlignment="1">
      <alignment wrapText="1"/>
    </xf>
    <xf numFmtId="0" fontId="32" fillId="0" borderId="33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32" fillId="0" borderId="39" xfId="0" applyFont="1" applyFill="1" applyBorder="1" applyAlignment="1">
      <alignment horizontal="center" wrapText="1"/>
    </xf>
    <xf numFmtId="0" fontId="32" fillId="0" borderId="41" xfId="0" applyFont="1" applyFill="1" applyBorder="1"/>
    <xf numFmtId="0" fontId="32" fillId="0" borderId="33" xfId="0" applyFont="1" applyFill="1" applyBorder="1"/>
    <xf numFmtId="0" fontId="32" fillId="0" borderId="1" xfId="0" applyFont="1" applyFill="1" applyBorder="1"/>
    <xf numFmtId="0" fontId="32" fillId="0" borderId="39" xfId="0" applyFont="1" applyFill="1" applyBorder="1"/>
    <xf numFmtId="0" fontId="32" fillId="0" borderId="49" xfId="0" applyFont="1" applyFill="1" applyBorder="1"/>
    <xf numFmtId="0" fontId="32" fillId="0" borderId="34" xfId="0" applyFont="1" applyFill="1" applyBorder="1"/>
    <xf numFmtId="0" fontId="32" fillId="0" borderId="3" xfId="0" applyFont="1" applyFill="1" applyBorder="1"/>
    <xf numFmtId="0" fontId="32" fillId="0" borderId="36" xfId="0" applyFont="1" applyFill="1" applyBorder="1"/>
    <xf numFmtId="0" fontId="32" fillId="0" borderId="12" xfId="0" applyFont="1" applyFill="1" applyBorder="1"/>
    <xf numFmtId="0" fontId="32" fillId="0" borderId="13" xfId="0" applyFont="1" applyFill="1" applyBorder="1"/>
    <xf numFmtId="0" fontId="32" fillId="0" borderId="31" xfId="0" applyFont="1" applyFill="1" applyBorder="1"/>
    <xf numFmtId="0" fontId="32" fillId="2" borderId="37" xfId="0" applyFont="1" applyFill="1" applyBorder="1" applyAlignment="1">
      <alignment horizontal="center"/>
    </xf>
    <xf numFmtId="0" fontId="32" fillId="2" borderId="14" xfId="0" applyFont="1" applyFill="1" applyBorder="1"/>
    <xf numFmtId="0" fontId="32" fillId="2" borderId="15" xfId="0" applyFont="1" applyFill="1" applyBorder="1"/>
    <xf numFmtId="0" fontId="32" fillId="2" borderId="16" xfId="0" applyFont="1" applyFill="1" applyBorder="1"/>
    <xf numFmtId="0" fontId="32" fillId="2" borderId="50" xfId="0" applyFont="1" applyFill="1" applyBorder="1"/>
    <xf numFmtId="0" fontId="32" fillId="0" borderId="0" xfId="0" applyFont="1" applyFill="1" applyBorder="1"/>
    <xf numFmtId="0" fontId="32" fillId="0" borderId="0" xfId="0" applyFont="1" applyFill="1"/>
    <xf numFmtId="0" fontId="33" fillId="0" borderId="0" xfId="0" applyFont="1" applyFill="1" applyBorder="1" applyAlignment="1">
      <alignment horizontal="left"/>
    </xf>
    <xf numFmtId="0" fontId="32" fillId="0" borderId="48" xfId="0" applyFont="1" applyFill="1" applyBorder="1" applyAlignment="1">
      <alignment horizontal="center" vertical="center" wrapText="1"/>
    </xf>
    <xf numFmtId="0" fontId="32" fillId="0" borderId="32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47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wrapText="1"/>
    </xf>
    <xf numFmtId="0" fontId="32" fillId="2" borderId="14" xfId="0" applyFont="1" applyFill="1" applyBorder="1" applyAlignment="1">
      <alignment horizontal="center"/>
    </xf>
    <xf numFmtId="0" fontId="32" fillId="2" borderId="15" xfId="0" applyFont="1" applyFill="1" applyBorder="1" applyAlignment="1">
      <alignment horizontal="center"/>
    </xf>
    <xf numFmtId="0" fontId="32" fillId="2" borderId="16" xfId="0" applyFont="1" applyFill="1" applyBorder="1" applyAlignment="1">
      <alignment horizontal="center"/>
    </xf>
    <xf numFmtId="0" fontId="32" fillId="2" borderId="40" xfId="0" applyFont="1" applyFill="1" applyBorder="1"/>
    <xf numFmtId="0" fontId="32" fillId="2" borderId="10" xfId="0" applyFont="1" applyFill="1" applyBorder="1"/>
    <xf numFmtId="0" fontId="32" fillId="2" borderId="11" xfId="0" applyFont="1" applyFill="1" applyBorder="1"/>
    <xf numFmtId="0" fontId="32" fillId="2" borderId="38" xfId="0" applyFont="1" applyFill="1" applyBorder="1"/>
    <xf numFmtId="0" fontId="32" fillId="2" borderId="42" xfId="0" applyFont="1" applyFill="1" applyBorder="1" applyAlignment="1">
      <alignment horizontal="left" vertical="center"/>
    </xf>
    <xf numFmtId="164" fontId="32" fillId="2" borderId="12" xfId="0" applyNumberFormat="1" applyFont="1" applyFill="1" applyBorder="1"/>
    <xf numFmtId="164" fontId="32" fillId="2" borderId="13" xfId="0" applyNumberFormat="1" applyFont="1" applyFill="1" applyBorder="1"/>
    <xf numFmtId="164" fontId="32" fillId="2" borderId="31" xfId="0" applyNumberFormat="1" applyFont="1" applyFill="1" applyBorder="1"/>
    <xf numFmtId="0" fontId="18" fillId="0" borderId="1" xfId="0" applyFont="1" applyBorder="1" applyAlignment="1">
      <alignment horizontal="center" vertical="center" wrapText="1"/>
    </xf>
    <xf numFmtId="0" fontId="20" fillId="0" borderId="0" xfId="0" applyFont="1" applyFill="1" applyBorder="1"/>
    <xf numFmtId="0" fontId="20" fillId="0" borderId="0" xfId="0" applyFont="1" applyFill="1" applyAlignment="1">
      <alignment horizont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164" fontId="18" fillId="2" borderId="1" xfId="0" applyNumberFormat="1" applyFont="1" applyFill="1" applyBorder="1"/>
    <xf numFmtId="0" fontId="33" fillId="0" borderId="0" xfId="0" applyFont="1" applyAlignment="1">
      <alignment horizontal="center"/>
    </xf>
    <xf numFmtId="0" fontId="18" fillId="0" borderId="39" xfId="0" applyFont="1" applyBorder="1"/>
    <xf numFmtId="0" fontId="18" fillId="0" borderId="56" xfId="0" applyFont="1" applyBorder="1"/>
    <xf numFmtId="0" fontId="18" fillId="0" borderId="64" xfId="0" applyFont="1" applyBorder="1"/>
    <xf numFmtId="0" fontId="22" fillId="0" borderId="0" xfId="0" applyFont="1"/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18" fillId="0" borderId="33" xfId="0" applyFont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0" fontId="18" fillId="0" borderId="31" xfId="0" applyFont="1" applyBorder="1"/>
    <xf numFmtId="0" fontId="26" fillId="0" borderId="20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/>
    </xf>
    <xf numFmtId="0" fontId="18" fillId="0" borderId="47" xfId="0" applyFont="1" applyFill="1" applyBorder="1"/>
    <xf numFmtId="0" fontId="18" fillId="0" borderId="28" xfId="0" applyFont="1" applyFill="1" applyBorder="1"/>
    <xf numFmtId="0" fontId="18" fillId="0" borderId="60" xfId="0" applyFont="1" applyFill="1" applyBorder="1"/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18" fillId="0" borderId="0" xfId="0" applyFont="1" applyBorder="1" applyAlignment="1">
      <alignment vertical="center"/>
    </xf>
    <xf numFmtId="0" fontId="18" fillId="0" borderId="3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53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21" fillId="0" borderId="1" xfId="0" applyFont="1" applyFill="1" applyBorder="1"/>
    <xf numFmtId="14" fontId="21" fillId="0" borderId="39" xfId="0" applyNumberFormat="1" applyFont="1" applyBorder="1"/>
    <xf numFmtId="0" fontId="21" fillId="0" borderId="13" xfId="0" applyFont="1" applyFill="1" applyBorder="1"/>
    <xf numFmtId="14" fontId="21" fillId="0" borderId="31" xfId="0" applyNumberFormat="1" applyFont="1" applyBorder="1"/>
    <xf numFmtId="0" fontId="29" fillId="0" borderId="0" xfId="0" applyFont="1" applyAlignment="1">
      <alignment horizontal="left" wrapText="1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3" fontId="30" fillId="0" borderId="0" xfId="2" applyNumberFormat="1" applyFont="1" applyBorder="1" applyAlignment="1">
      <alignment vertical="top" wrapText="1"/>
    </xf>
    <xf numFmtId="3" fontId="30" fillId="0" borderId="0" xfId="3" applyNumberFormat="1" applyFont="1" applyFill="1" applyBorder="1" applyAlignment="1">
      <alignment vertical="top" wrapText="1"/>
    </xf>
    <xf numFmtId="3" fontId="30" fillId="0" borderId="0" xfId="4" applyNumberFormat="1" applyFont="1" applyFill="1" applyBorder="1" applyAlignment="1">
      <alignment vertical="top" wrapText="1"/>
    </xf>
    <xf numFmtId="0" fontId="30" fillId="0" borderId="0" xfId="0" applyFont="1" applyAlignment="1">
      <alignment horizontal="left" vertical="top" wrapText="1"/>
    </xf>
    <xf numFmtId="0" fontId="31" fillId="0" borderId="0" xfId="0" applyFont="1" applyBorder="1" applyAlignment="1">
      <alignment vertical="top"/>
    </xf>
    <xf numFmtId="3" fontId="30" fillId="0" borderId="0" xfId="5" applyNumberFormat="1" applyFont="1" applyFill="1" applyBorder="1" applyAlignment="1">
      <alignment vertical="top" wrapText="1"/>
    </xf>
    <xf numFmtId="0" fontId="31" fillId="0" borderId="0" xfId="0" applyFont="1" applyAlignment="1">
      <alignment horizontal="left" vertical="top"/>
    </xf>
    <xf numFmtId="0" fontId="31" fillId="0" borderId="0" xfId="0" applyFont="1" applyBorder="1" applyAlignment="1">
      <alignment horizontal="left" vertical="top" wrapText="1"/>
    </xf>
    <xf numFmtId="3" fontId="30" fillId="0" borderId="0" xfId="0" applyNumberFormat="1" applyFont="1" applyFill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3" fontId="30" fillId="0" borderId="0" xfId="2" applyNumberFormat="1" applyFont="1" applyFill="1" applyBorder="1" applyAlignment="1">
      <alignment vertical="top" wrapText="1"/>
    </xf>
    <xf numFmtId="0" fontId="30" fillId="0" borderId="0" xfId="0" applyFont="1" applyAlignment="1">
      <alignment horizontal="left" vertical="top"/>
    </xf>
    <xf numFmtId="0" fontId="18" fillId="0" borderId="20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2" borderId="10" xfId="0" applyFont="1" applyFill="1" applyBorder="1" applyAlignment="1">
      <alignment vertical="center" wrapText="1"/>
    </xf>
    <xf numFmtId="0" fontId="18" fillId="2" borderId="33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8" fillId="2" borderId="14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18" fillId="2" borderId="33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9" fillId="0" borderId="61" xfId="0" applyFont="1" applyBorder="1" applyAlignment="1">
      <alignment horizontal="center"/>
    </xf>
    <xf numFmtId="0" fontId="19" fillId="0" borderId="62" xfId="0" applyFont="1" applyBorder="1" applyAlignment="1">
      <alignment horizontal="center"/>
    </xf>
    <xf numFmtId="0" fontId="19" fillId="0" borderId="63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19" fillId="0" borderId="35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/>
    <xf numFmtId="0" fontId="19" fillId="0" borderId="0" xfId="0" applyFont="1" applyAlignment="1">
      <alignment horizontal="center" wrapText="1"/>
    </xf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/>
    <xf numFmtId="0" fontId="19" fillId="0" borderId="17" xfId="0" applyFont="1" applyBorder="1" applyAlignment="1">
      <alignment horizontal="left"/>
    </xf>
    <xf numFmtId="0" fontId="19" fillId="0" borderId="18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vertical="center"/>
    </xf>
    <xf numFmtId="0" fontId="0" fillId="0" borderId="0" xfId="0" applyAlignment="1"/>
    <xf numFmtId="0" fontId="30" fillId="0" borderId="0" xfId="0" applyFont="1" applyBorder="1" applyAlignment="1">
      <alignment horizontal="center"/>
    </xf>
    <xf numFmtId="0" fontId="32" fillId="0" borderId="40" xfId="0" applyFont="1" applyFill="1" applyBorder="1" applyAlignment="1">
      <alignment horizontal="center" vertical="center" wrapText="1"/>
    </xf>
    <xf numFmtId="0" fontId="32" fillId="0" borderId="42" xfId="0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wrapText="1"/>
    </xf>
    <xf numFmtId="0" fontId="32" fillId="0" borderId="29" xfId="0" applyFont="1" applyFill="1" applyBorder="1" applyAlignment="1">
      <alignment horizontal="center" wrapText="1"/>
    </xf>
    <xf numFmtId="0" fontId="32" fillId="0" borderId="21" xfId="0" applyFont="1" applyFill="1" applyBorder="1" applyAlignment="1">
      <alignment horizontal="center" wrapText="1"/>
    </xf>
    <xf numFmtId="0" fontId="32" fillId="0" borderId="23" xfId="0" applyFont="1" applyFill="1" applyBorder="1" applyAlignment="1">
      <alignment horizontal="center" wrapText="1"/>
    </xf>
    <xf numFmtId="0" fontId="32" fillId="0" borderId="30" xfId="0" applyFont="1" applyFill="1" applyBorder="1" applyAlignment="1">
      <alignment horizontal="center" wrapText="1"/>
    </xf>
    <xf numFmtId="0" fontId="32" fillId="0" borderId="24" xfId="0" applyFont="1" applyFill="1" applyBorder="1" applyAlignment="1">
      <alignment horizontal="center" wrapText="1"/>
    </xf>
    <xf numFmtId="0" fontId="32" fillId="0" borderId="28" xfId="0" applyFont="1" applyFill="1" applyBorder="1" applyAlignment="1">
      <alignment horizontal="center" wrapText="1"/>
    </xf>
    <xf numFmtId="0" fontId="32" fillId="0" borderId="10" xfId="0" applyFont="1" applyFill="1" applyBorder="1" applyAlignment="1">
      <alignment horizontal="center" wrapText="1"/>
    </xf>
    <xf numFmtId="0" fontId="32" fillId="0" borderId="12" xfId="0" applyFont="1" applyFill="1" applyBorder="1" applyAlignment="1">
      <alignment horizontal="center" wrapText="1"/>
    </xf>
    <xf numFmtId="0" fontId="32" fillId="0" borderId="20" xfId="0" applyFont="1" applyFill="1" applyBorder="1" applyAlignment="1">
      <alignment horizontal="center" wrapText="1"/>
    </xf>
    <xf numFmtId="0" fontId="32" fillId="0" borderId="27" xfId="0" applyFont="1" applyFill="1" applyBorder="1" applyAlignment="1">
      <alignment horizontal="center" wrapText="1"/>
    </xf>
    <xf numFmtId="0" fontId="32" fillId="0" borderId="44" xfId="0" applyFont="1" applyFill="1" applyBorder="1" applyAlignment="1">
      <alignment horizontal="center" vertical="center" wrapText="1"/>
    </xf>
    <xf numFmtId="0" fontId="32" fillId="0" borderId="45" xfId="0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horizontal="center" vertical="center" wrapText="1"/>
    </xf>
    <xf numFmtId="0" fontId="32" fillId="0" borderId="2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2" fillId="0" borderId="2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wrapText="1"/>
    </xf>
    <xf numFmtId="0" fontId="19" fillId="0" borderId="62" xfId="0" applyFont="1" applyBorder="1" applyAlignment="1">
      <alignment horizontal="center" wrapText="1"/>
    </xf>
    <xf numFmtId="0" fontId="19" fillId="0" borderId="63" xfId="0" applyFont="1" applyBorder="1" applyAlignment="1">
      <alignment horizontal="center" wrapText="1"/>
    </xf>
    <xf numFmtId="0" fontId="19" fillId="0" borderId="68" xfId="0" applyFont="1" applyFill="1" applyBorder="1" applyAlignment="1">
      <alignment horizontal="center" wrapText="1"/>
    </xf>
    <xf numFmtId="0" fontId="19" fillId="0" borderId="69" xfId="0" applyFont="1" applyFill="1" applyBorder="1" applyAlignment="1">
      <alignment horizontal="center" wrapText="1"/>
    </xf>
    <xf numFmtId="0" fontId="19" fillId="0" borderId="70" xfId="0" applyFont="1" applyFill="1" applyBorder="1" applyAlignment="1">
      <alignment horizontal="center" wrapText="1"/>
    </xf>
    <xf numFmtId="0" fontId="19" fillId="0" borderId="54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19" fillId="0" borderId="52" xfId="0" applyFont="1" applyBorder="1" applyAlignment="1">
      <alignment horizontal="center" wrapText="1"/>
    </xf>
    <xf numFmtId="0" fontId="18" fillId="0" borderId="59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19" fillId="0" borderId="68" xfId="0" applyFont="1" applyFill="1" applyBorder="1" applyAlignment="1">
      <alignment horizontal="center" vertical="center" wrapText="1"/>
    </xf>
    <xf numFmtId="0" fontId="19" fillId="0" borderId="69" xfId="0" applyFont="1" applyFill="1" applyBorder="1" applyAlignment="1">
      <alignment horizontal="center" vertical="center" wrapText="1"/>
    </xf>
    <xf numFmtId="0" fontId="19" fillId="0" borderId="70" xfId="0" applyFont="1" applyFill="1" applyBorder="1" applyAlignment="1">
      <alignment horizontal="center" vertical="center" wrapText="1"/>
    </xf>
  </cellXfs>
  <cellStyles count="8">
    <cellStyle name="Normálna" xfId="0" builtinId="0"/>
    <cellStyle name="Normálna 2" xfId="7" xr:uid="{00000000-0005-0000-0000-000001000000}"/>
    <cellStyle name="Normálna 3" xfId="6" xr:uid="{00000000-0005-0000-0000-000002000000}"/>
    <cellStyle name="normálne_Databazy_VVŠ_2006_ severská" xfId="3" xr:uid="{00000000-0005-0000-0000-000003000000}"/>
    <cellStyle name="normálne_OVT - Tab_16az23_sprava_VVS_2004" xfId="2" xr:uid="{00000000-0005-0000-0000-000004000000}"/>
    <cellStyle name="normálne_Viest 2" xfId="4" xr:uid="{00000000-0005-0000-0000-000005000000}"/>
    <cellStyle name="normálne_Výročná_správa_o_VŠ_2005_financie_databazy_po_kontrole_OFVŠ_PM" xfId="5" xr:uid="{00000000-0005-0000-0000-000006000000}"/>
    <cellStyle name="Percentá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opLeftCell="A4" workbookViewId="0">
      <selection activeCell="C7" sqref="C7"/>
    </sheetView>
  </sheetViews>
  <sheetFormatPr defaultRowHeight="15.75" x14ac:dyDescent="0.25"/>
  <cols>
    <col min="8" max="8" width="8.875" customWidth="1"/>
    <col min="9" max="9" width="16.375" hidden="1" customWidth="1"/>
  </cols>
  <sheetData>
    <row r="1" spans="1:9" ht="120.75" customHeight="1" x14ac:dyDescent="0.25">
      <c r="A1" s="427" t="s">
        <v>0</v>
      </c>
      <c r="B1" s="427"/>
      <c r="C1" s="427"/>
      <c r="D1" s="427"/>
      <c r="E1" s="427"/>
      <c r="F1" s="427"/>
      <c r="G1" s="427"/>
      <c r="H1" s="427"/>
      <c r="I1" s="427"/>
    </row>
    <row r="2" spans="1:9" ht="61.5" customHeight="1" x14ac:dyDescent="0.25">
      <c r="A2" s="427"/>
      <c r="B2" s="427"/>
      <c r="C2" s="427"/>
      <c r="D2" s="427"/>
      <c r="E2" s="427"/>
      <c r="F2" s="427"/>
      <c r="G2" s="427"/>
      <c r="H2" s="427"/>
      <c r="I2" s="427"/>
    </row>
    <row r="3" spans="1:9" ht="96.75" customHeight="1" x14ac:dyDescent="0.25">
      <c r="A3" s="427"/>
      <c r="B3" s="427"/>
      <c r="C3" s="427"/>
      <c r="D3" s="427"/>
      <c r="E3" s="427"/>
      <c r="F3" s="427"/>
      <c r="G3" s="427"/>
      <c r="H3" s="427"/>
      <c r="I3" s="427"/>
    </row>
    <row r="4" spans="1:9" ht="61.5" customHeight="1" x14ac:dyDescent="0.25"/>
    <row r="5" spans="1:9" ht="30.75" x14ac:dyDescent="0.55000000000000004">
      <c r="A5" s="425" t="s">
        <v>1</v>
      </c>
      <c r="B5" s="425"/>
      <c r="C5" s="425"/>
      <c r="D5" s="425"/>
      <c r="E5" s="425"/>
      <c r="F5" s="425"/>
      <c r="G5" s="425"/>
      <c r="H5" s="425"/>
      <c r="I5" s="425"/>
    </row>
    <row r="6" spans="1:9" ht="30.75" x14ac:dyDescent="0.55000000000000004">
      <c r="A6" s="186"/>
      <c r="B6" s="186"/>
      <c r="C6" s="186"/>
      <c r="D6" s="186"/>
      <c r="E6" s="186"/>
      <c r="F6" s="186"/>
      <c r="G6" s="186"/>
      <c r="H6" s="186"/>
      <c r="I6" s="186"/>
    </row>
    <row r="7" spans="1:9" ht="30.75" x14ac:dyDescent="0.55000000000000004">
      <c r="A7" s="186"/>
      <c r="B7" s="186"/>
      <c r="C7" s="186"/>
      <c r="D7" s="186"/>
      <c r="E7" s="186"/>
      <c r="F7" s="186"/>
      <c r="G7" s="186"/>
      <c r="H7" s="186"/>
      <c r="I7" s="186"/>
    </row>
    <row r="8" spans="1:9" ht="49.5" customHeight="1" x14ac:dyDescent="0.25">
      <c r="A8" s="426" t="s">
        <v>317</v>
      </c>
      <c r="B8" s="426"/>
      <c r="C8" s="426"/>
      <c r="D8" s="426"/>
      <c r="E8" s="426"/>
      <c r="F8" s="426"/>
      <c r="G8" s="426"/>
      <c r="H8" s="426"/>
      <c r="I8" s="426"/>
    </row>
    <row r="9" spans="1:9" ht="53.25" customHeight="1" x14ac:dyDescent="0.25">
      <c r="A9" s="428" t="s">
        <v>318</v>
      </c>
      <c r="B9" s="428"/>
      <c r="C9" s="428"/>
      <c r="D9" s="428"/>
      <c r="E9" s="428"/>
      <c r="F9" s="428"/>
      <c r="G9" s="428"/>
      <c r="H9" s="428"/>
      <c r="I9" s="77"/>
    </row>
  </sheetData>
  <mergeCells count="4">
    <mergeCell ref="A5:I5"/>
    <mergeCell ref="A8:I8"/>
    <mergeCell ref="A1:I3"/>
    <mergeCell ref="A9:H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7"/>
  <sheetViews>
    <sheetView workbookViewId="0">
      <selection sqref="A1:F26"/>
    </sheetView>
  </sheetViews>
  <sheetFormatPr defaultRowHeight="15.75" x14ac:dyDescent="0.25"/>
  <cols>
    <col min="1" max="1" width="12.125" style="38" customWidth="1"/>
    <col min="2" max="2" width="26.625" style="38" customWidth="1"/>
    <col min="3" max="5" width="8" style="38" customWidth="1"/>
    <col min="6" max="6" width="11.5" style="38" customWidth="1"/>
    <col min="7" max="8" width="8" style="38" customWidth="1"/>
    <col min="9" max="9" width="7.75" style="38" customWidth="1"/>
    <col min="11" max="11" width="9.75" customWidth="1"/>
    <col min="257" max="257" width="12.125" customWidth="1"/>
    <col min="258" max="264" width="8" customWidth="1"/>
    <col min="265" max="265" width="7.75" customWidth="1"/>
    <col min="267" max="267" width="9.75" customWidth="1"/>
    <col min="513" max="513" width="12.125" customWidth="1"/>
    <col min="514" max="520" width="8" customWidth="1"/>
    <col min="521" max="521" width="7.75" customWidth="1"/>
    <col min="523" max="523" width="9.75" customWidth="1"/>
    <col min="769" max="769" width="12.125" customWidth="1"/>
    <col min="770" max="776" width="8" customWidth="1"/>
    <col min="777" max="777" width="7.75" customWidth="1"/>
    <col min="779" max="779" width="9.75" customWidth="1"/>
    <col min="1025" max="1025" width="12.125" customWidth="1"/>
    <col min="1026" max="1032" width="8" customWidth="1"/>
    <col min="1033" max="1033" width="7.75" customWidth="1"/>
    <col min="1035" max="1035" width="9.75" customWidth="1"/>
    <col min="1281" max="1281" width="12.125" customWidth="1"/>
    <col min="1282" max="1288" width="8" customWidth="1"/>
    <col min="1289" max="1289" width="7.75" customWidth="1"/>
    <col min="1291" max="1291" width="9.75" customWidth="1"/>
    <col min="1537" max="1537" width="12.125" customWidth="1"/>
    <col min="1538" max="1544" width="8" customWidth="1"/>
    <col min="1545" max="1545" width="7.75" customWidth="1"/>
    <col min="1547" max="1547" width="9.75" customWidth="1"/>
    <col min="1793" max="1793" width="12.125" customWidth="1"/>
    <col min="1794" max="1800" width="8" customWidth="1"/>
    <col min="1801" max="1801" width="7.75" customWidth="1"/>
    <col min="1803" max="1803" width="9.75" customWidth="1"/>
    <col min="2049" max="2049" width="12.125" customWidth="1"/>
    <col min="2050" max="2056" width="8" customWidth="1"/>
    <col min="2057" max="2057" width="7.75" customWidth="1"/>
    <col min="2059" max="2059" width="9.75" customWidth="1"/>
    <col min="2305" max="2305" width="12.125" customWidth="1"/>
    <col min="2306" max="2312" width="8" customWidth="1"/>
    <col min="2313" max="2313" width="7.75" customWidth="1"/>
    <col min="2315" max="2315" width="9.75" customWidth="1"/>
    <col min="2561" max="2561" width="12.125" customWidth="1"/>
    <col min="2562" max="2568" width="8" customWidth="1"/>
    <col min="2569" max="2569" width="7.75" customWidth="1"/>
    <col min="2571" max="2571" width="9.75" customWidth="1"/>
    <col min="2817" max="2817" width="12.125" customWidth="1"/>
    <col min="2818" max="2824" width="8" customWidth="1"/>
    <col min="2825" max="2825" width="7.75" customWidth="1"/>
    <col min="2827" max="2827" width="9.75" customWidth="1"/>
    <col min="3073" max="3073" width="12.125" customWidth="1"/>
    <col min="3074" max="3080" width="8" customWidth="1"/>
    <col min="3081" max="3081" width="7.75" customWidth="1"/>
    <col min="3083" max="3083" width="9.75" customWidth="1"/>
    <col min="3329" max="3329" width="12.125" customWidth="1"/>
    <col min="3330" max="3336" width="8" customWidth="1"/>
    <col min="3337" max="3337" width="7.75" customWidth="1"/>
    <col min="3339" max="3339" width="9.75" customWidth="1"/>
    <col min="3585" max="3585" width="12.125" customWidth="1"/>
    <col min="3586" max="3592" width="8" customWidth="1"/>
    <col min="3593" max="3593" width="7.75" customWidth="1"/>
    <col min="3595" max="3595" width="9.75" customWidth="1"/>
    <col min="3841" max="3841" width="12.125" customWidth="1"/>
    <col min="3842" max="3848" width="8" customWidth="1"/>
    <col min="3849" max="3849" width="7.75" customWidth="1"/>
    <col min="3851" max="3851" width="9.75" customWidth="1"/>
    <col min="4097" max="4097" width="12.125" customWidth="1"/>
    <col min="4098" max="4104" width="8" customWidth="1"/>
    <col min="4105" max="4105" width="7.75" customWidth="1"/>
    <col min="4107" max="4107" width="9.75" customWidth="1"/>
    <col min="4353" max="4353" width="12.125" customWidth="1"/>
    <col min="4354" max="4360" width="8" customWidth="1"/>
    <col min="4361" max="4361" width="7.75" customWidth="1"/>
    <col min="4363" max="4363" width="9.75" customWidth="1"/>
    <col min="4609" max="4609" width="12.125" customWidth="1"/>
    <col min="4610" max="4616" width="8" customWidth="1"/>
    <col min="4617" max="4617" width="7.75" customWidth="1"/>
    <col min="4619" max="4619" width="9.75" customWidth="1"/>
    <col min="4865" max="4865" width="12.125" customWidth="1"/>
    <col min="4866" max="4872" width="8" customWidth="1"/>
    <col min="4873" max="4873" width="7.75" customWidth="1"/>
    <col min="4875" max="4875" width="9.75" customWidth="1"/>
    <col min="5121" max="5121" width="12.125" customWidth="1"/>
    <col min="5122" max="5128" width="8" customWidth="1"/>
    <col min="5129" max="5129" width="7.75" customWidth="1"/>
    <col min="5131" max="5131" width="9.75" customWidth="1"/>
    <col min="5377" max="5377" width="12.125" customWidth="1"/>
    <col min="5378" max="5384" width="8" customWidth="1"/>
    <col min="5385" max="5385" width="7.75" customWidth="1"/>
    <col min="5387" max="5387" width="9.75" customWidth="1"/>
    <col min="5633" max="5633" width="12.125" customWidth="1"/>
    <col min="5634" max="5640" width="8" customWidth="1"/>
    <col min="5641" max="5641" width="7.75" customWidth="1"/>
    <col min="5643" max="5643" width="9.75" customWidth="1"/>
    <col min="5889" max="5889" width="12.125" customWidth="1"/>
    <col min="5890" max="5896" width="8" customWidth="1"/>
    <col min="5897" max="5897" width="7.75" customWidth="1"/>
    <col min="5899" max="5899" width="9.75" customWidth="1"/>
    <col min="6145" max="6145" width="12.125" customWidth="1"/>
    <col min="6146" max="6152" width="8" customWidth="1"/>
    <col min="6153" max="6153" width="7.75" customWidth="1"/>
    <col min="6155" max="6155" width="9.75" customWidth="1"/>
    <col min="6401" max="6401" width="12.125" customWidth="1"/>
    <col min="6402" max="6408" width="8" customWidth="1"/>
    <col min="6409" max="6409" width="7.75" customWidth="1"/>
    <col min="6411" max="6411" width="9.75" customWidth="1"/>
    <col min="6657" max="6657" width="12.125" customWidth="1"/>
    <col min="6658" max="6664" width="8" customWidth="1"/>
    <col min="6665" max="6665" width="7.75" customWidth="1"/>
    <col min="6667" max="6667" width="9.75" customWidth="1"/>
    <col min="6913" max="6913" width="12.125" customWidth="1"/>
    <col min="6914" max="6920" width="8" customWidth="1"/>
    <col min="6921" max="6921" width="7.75" customWidth="1"/>
    <col min="6923" max="6923" width="9.75" customWidth="1"/>
    <col min="7169" max="7169" width="12.125" customWidth="1"/>
    <col min="7170" max="7176" width="8" customWidth="1"/>
    <col min="7177" max="7177" width="7.75" customWidth="1"/>
    <col min="7179" max="7179" width="9.75" customWidth="1"/>
    <col min="7425" max="7425" width="12.125" customWidth="1"/>
    <col min="7426" max="7432" width="8" customWidth="1"/>
    <col min="7433" max="7433" width="7.75" customWidth="1"/>
    <col min="7435" max="7435" width="9.75" customWidth="1"/>
    <col min="7681" max="7681" width="12.125" customWidth="1"/>
    <col min="7682" max="7688" width="8" customWidth="1"/>
    <col min="7689" max="7689" width="7.75" customWidth="1"/>
    <col min="7691" max="7691" width="9.75" customWidth="1"/>
    <col min="7937" max="7937" width="12.125" customWidth="1"/>
    <col min="7938" max="7944" width="8" customWidth="1"/>
    <col min="7945" max="7945" width="7.75" customWidth="1"/>
    <col min="7947" max="7947" width="9.75" customWidth="1"/>
    <col min="8193" max="8193" width="12.125" customWidth="1"/>
    <col min="8194" max="8200" width="8" customWidth="1"/>
    <col min="8201" max="8201" width="7.75" customWidth="1"/>
    <col min="8203" max="8203" width="9.75" customWidth="1"/>
    <col min="8449" max="8449" width="12.125" customWidth="1"/>
    <col min="8450" max="8456" width="8" customWidth="1"/>
    <col min="8457" max="8457" width="7.75" customWidth="1"/>
    <col min="8459" max="8459" width="9.75" customWidth="1"/>
    <col min="8705" max="8705" width="12.125" customWidth="1"/>
    <col min="8706" max="8712" width="8" customWidth="1"/>
    <col min="8713" max="8713" width="7.75" customWidth="1"/>
    <col min="8715" max="8715" width="9.75" customWidth="1"/>
    <col min="8961" max="8961" width="12.125" customWidth="1"/>
    <col min="8962" max="8968" width="8" customWidth="1"/>
    <col min="8969" max="8969" width="7.75" customWidth="1"/>
    <col min="8971" max="8971" width="9.75" customWidth="1"/>
    <col min="9217" max="9217" width="12.125" customWidth="1"/>
    <col min="9218" max="9224" width="8" customWidth="1"/>
    <col min="9225" max="9225" width="7.75" customWidth="1"/>
    <col min="9227" max="9227" width="9.75" customWidth="1"/>
    <col min="9473" max="9473" width="12.125" customWidth="1"/>
    <col min="9474" max="9480" width="8" customWidth="1"/>
    <col min="9481" max="9481" width="7.75" customWidth="1"/>
    <col min="9483" max="9483" width="9.75" customWidth="1"/>
    <col min="9729" max="9729" width="12.125" customWidth="1"/>
    <col min="9730" max="9736" width="8" customWidth="1"/>
    <col min="9737" max="9737" width="7.75" customWidth="1"/>
    <col min="9739" max="9739" width="9.75" customWidth="1"/>
    <col min="9985" max="9985" width="12.125" customWidth="1"/>
    <col min="9986" max="9992" width="8" customWidth="1"/>
    <col min="9993" max="9993" width="7.75" customWidth="1"/>
    <col min="9995" max="9995" width="9.75" customWidth="1"/>
    <col min="10241" max="10241" width="12.125" customWidth="1"/>
    <col min="10242" max="10248" width="8" customWidth="1"/>
    <col min="10249" max="10249" width="7.75" customWidth="1"/>
    <col min="10251" max="10251" width="9.75" customWidth="1"/>
    <col min="10497" max="10497" width="12.125" customWidth="1"/>
    <col min="10498" max="10504" width="8" customWidth="1"/>
    <col min="10505" max="10505" width="7.75" customWidth="1"/>
    <col min="10507" max="10507" width="9.75" customWidth="1"/>
    <col min="10753" max="10753" width="12.125" customWidth="1"/>
    <col min="10754" max="10760" width="8" customWidth="1"/>
    <col min="10761" max="10761" width="7.75" customWidth="1"/>
    <col min="10763" max="10763" width="9.75" customWidth="1"/>
    <col min="11009" max="11009" width="12.125" customWidth="1"/>
    <col min="11010" max="11016" width="8" customWidth="1"/>
    <col min="11017" max="11017" width="7.75" customWidth="1"/>
    <col min="11019" max="11019" width="9.75" customWidth="1"/>
    <col min="11265" max="11265" width="12.125" customWidth="1"/>
    <col min="11266" max="11272" width="8" customWidth="1"/>
    <col min="11273" max="11273" width="7.75" customWidth="1"/>
    <col min="11275" max="11275" width="9.75" customWidth="1"/>
    <col min="11521" max="11521" width="12.125" customWidth="1"/>
    <col min="11522" max="11528" width="8" customWidth="1"/>
    <col min="11529" max="11529" width="7.75" customWidth="1"/>
    <col min="11531" max="11531" width="9.75" customWidth="1"/>
    <col min="11777" max="11777" width="12.125" customWidth="1"/>
    <col min="11778" max="11784" width="8" customWidth="1"/>
    <col min="11785" max="11785" width="7.75" customWidth="1"/>
    <col min="11787" max="11787" width="9.75" customWidth="1"/>
    <col min="12033" max="12033" width="12.125" customWidth="1"/>
    <col min="12034" max="12040" width="8" customWidth="1"/>
    <col min="12041" max="12041" width="7.75" customWidth="1"/>
    <col min="12043" max="12043" width="9.75" customWidth="1"/>
    <col min="12289" max="12289" width="12.125" customWidth="1"/>
    <col min="12290" max="12296" width="8" customWidth="1"/>
    <col min="12297" max="12297" width="7.75" customWidth="1"/>
    <col min="12299" max="12299" width="9.75" customWidth="1"/>
    <col min="12545" max="12545" width="12.125" customWidth="1"/>
    <col min="12546" max="12552" width="8" customWidth="1"/>
    <col min="12553" max="12553" width="7.75" customWidth="1"/>
    <col min="12555" max="12555" width="9.75" customWidth="1"/>
    <col min="12801" max="12801" width="12.125" customWidth="1"/>
    <col min="12802" max="12808" width="8" customWidth="1"/>
    <col min="12809" max="12809" width="7.75" customWidth="1"/>
    <col min="12811" max="12811" width="9.75" customWidth="1"/>
    <col min="13057" max="13057" width="12.125" customWidth="1"/>
    <col min="13058" max="13064" width="8" customWidth="1"/>
    <col min="13065" max="13065" width="7.75" customWidth="1"/>
    <col min="13067" max="13067" width="9.75" customWidth="1"/>
    <col min="13313" max="13313" width="12.125" customWidth="1"/>
    <col min="13314" max="13320" width="8" customWidth="1"/>
    <col min="13321" max="13321" width="7.75" customWidth="1"/>
    <col min="13323" max="13323" width="9.75" customWidth="1"/>
    <col min="13569" max="13569" width="12.125" customWidth="1"/>
    <col min="13570" max="13576" width="8" customWidth="1"/>
    <col min="13577" max="13577" width="7.75" customWidth="1"/>
    <col min="13579" max="13579" width="9.75" customWidth="1"/>
    <col min="13825" max="13825" width="12.125" customWidth="1"/>
    <col min="13826" max="13832" width="8" customWidth="1"/>
    <col min="13833" max="13833" width="7.75" customWidth="1"/>
    <col min="13835" max="13835" width="9.75" customWidth="1"/>
    <col min="14081" max="14081" width="12.125" customWidth="1"/>
    <col min="14082" max="14088" width="8" customWidth="1"/>
    <col min="14089" max="14089" width="7.75" customWidth="1"/>
    <col min="14091" max="14091" width="9.75" customWidth="1"/>
    <col min="14337" max="14337" width="12.125" customWidth="1"/>
    <col min="14338" max="14344" width="8" customWidth="1"/>
    <col min="14345" max="14345" width="7.75" customWidth="1"/>
    <col min="14347" max="14347" width="9.75" customWidth="1"/>
    <col min="14593" max="14593" width="12.125" customWidth="1"/>
    <col min="14594" max="14600" width="8" customWidth="1"/>
    <col min="14601" max="14601" width="7.75" customWidth="1"/>
    <col min="14603" max="14603" width="9.75" customWidth="1"/>
    <col min="14849" max="14849" width="12.125" customWidth="1"/>
    <col min="14850" max="14856" width="8" customWidth="1"/>
    <col min="14857" max="14857" width="7.75" customWidth="1"/>
    <col min="14859" max="14859" width="9.75" customWidth="1"/>
    <col min="15105" max="15105" width="12.125" customWidth="1"/>
    <col min="15106" max="15112" width="8" customWidth="1"/>
    <col min="15113" max="15113" width="7.75" customWidth="1"/>
    <col min="15115" max="15115" width="9.75" customWidth="1"/>
    <col min="15361" max="15361" width="12.125" customWidth="1"/>
    <col min="15362" max="15368" width="8" customWidth="1"/>
    <col min="15369" max="15369" width="7.75" customWidth="1"/>
    <col min="15371" max="15371" width="9.75" customWidth="1"/>
    <col min="15617" max="15617" width="12.125" customWidth="1"/>
    <col min="15618" max="15624" width="8" customWidth="1"/>
    <col min="15625" max="15625" width="7.75" customWidth="1"/>
    <col min="15627" max="15627" width="9.75" customWidth="1"/>
    <col min="15873" max="15873" width="12.125" customWidth="1"/>
    <col min="15874" max="15880" width="8" customWidth="1"/>
    <col min="15881" max="15881" width="7.75" customWidth="1"/>
    <col min="15883" max="15883" width="9.75" customWidth="1"/>
    <col min="16129" max="16129" width="12.125" customWidth="1"/>
    <col min="16130" max="16136" width="8" customWidth="1"/>
    <col min="16137" max="16137" width="7.75" customWidth="1"/>
    <col min="16139" max="16139" width="9.75" customWidth="1"/>
  </cols>
  <sheetData>
    <row r="1" spans="1:20" x14ac:dyDescent="0.25">
      <c r="A1" s="206" t="s">
        <v>2</v>
      </c>
      <c r="B1" s="207"/>
      <c r="C1" s="207"/>
      <c r="D1" s="207"/>
      <c r="E1" s="207"/>
      <c r="F1" s="207"/>
    </row>
    <row r="2" spans="1:20" ht="20.100000000000001" customHeight="1" x14ac:dyDescent="0.25">
      <c r="A2" s="208" t="s">
        <v>3</v>
      </c>
      <c r="B2" s="442" t="s">
        <v>4</v>
      </c>
      <c r="C2" s="442"/>
      <c r="D2" s="442"/>
      <c r="E2" s="442"/>
      <c r="F2" s="442"/>
      <c r="G2" s="40"/>
      <c r="H2" s="40"/>
      <c r="I2" s="39"/>
      <c r="J2" s="41"/>
      <c r="K2" s="41"/>
    </row>
    <row r="3" spans="1:20" ht="20.100000000000001" customHeight="1" x14ac:dyDescent="0.25">
      <c r="A3" s="208" t="s">
        <v>5</v>
      </c>
      <c r="B3" s="437" t="s">
        <v>6</v>
      </c>
      <c r="C3" s="437"/>
      <c r="D3" s="437"/>
      <c r="E3" s="437"/>
      <c r="F3" s="437"/>
      <c r="G3" s="39"/>
      <c r="H3" s="39"/>
      <c r="I3" s="39"/>
      <c r="J3" s="41"/>
      <c r="K3" s="41"/>
    </row>
    <row r="4" spans="1:20" ht="21" customHeight="1" x14ac:dyDescent="0.25">
      <c r="A4" s="208" t="s">
        <v>7</v>
      </c>
      <c r="B4" s="434" t="s">
        <v>8</v>
      </c>
      <c r="C4" s="434"/>
      <c r="D4" s="434"/>
      <c r="E4" s="434"/>
      <c r="F4" s="434"/>
    </row>
    <row r="5" spans="1:20" ht="34.5" customHeight="1" x14ac:dyDescent="0.25">
      <c r="A5" s="208" t="s">
        <v>9</v>
      </c>
      <c r="B5" s="430" t="s">
        <v>10</v>
      </c>
      <c r="C5" s="430"/>
      <c r="D5" s="430"/>
      <c r="E5" s="430"/>
      <c r="F5" s="430"/>
      <c r="G5" s="39"/>
      <c r="H5" s="39"/>
      <c r="I5" s="39"/>
      <c r="J5" s="41"/>
      <c r="K5" s="41"/>
    </row>
    <row r="6" spans="1:20" ht="24.75" customHeight="1" x14ac:dyDescent="0.25">
      <c r="A6" s="208" t="s">
        <v>11</v>
      </c>
      <c r="B6" s="437" t="s">
        <v>12</v>
      </c>
      <c r="C6" s="437"/>
      <c r="D6" s="437"/>
      <c r="E6" s="437"/>
      <c r="F6" s="437"/>
      <c r="G6" s="39"/>
      <c r="H6" s="39"/>
      <c r="I6" s="39"/>
      <c r="J6" s="41"/>
      <c r="K6" s="41"/>
    </row>
    <row r="7" spans="1:20" ht="20.100000000000001" customHeight="1" x14ac:dyDescent="0.25">
      <c r="A7" s="208" t="s">
        <v>13</v>
      </c>
      <c r="B7" s="437" t="s">
        <v>14</v>
      </c>
      <c r="C7" s="437"/>
      <c r="D7" s="437"/>
      <c r="E7" s="437"/>
      <c r="F7" s="437"/>
      <c r="G7" s="39"/>
      <c r="H7" s="39"/>
      <c r="I7" s="39"/>
      <c r="J7" s="41"/>
      <c r="K7" s="41"/>
    </row>
    <row r="8" spans="1:20" ht="20.100000000000001" customHeight="1" x14ac:dyDescent="0.25">
      <c r="A8" s="208" t="s">
        <v>15</v>
      </c>
      <c r="B8" s="437" t="s">
        <v>16</v>
      </c>
      <c r="C8" s="437"/>
      <c r="D8" s="437"/>
      <c r="E8" s="437"/>
      <c r="F8" s="437"/>
      <c r="G8" s="39"/>
      <c r="H8" s="39"/>
      <c r="I8" s="39"/>
      <c r="J8" s="41"/>
      <c r="K8" s="41"/>
      <c r="L8" s="5"/>
      <c r="M8" s="5"/>
      <c r="N8" s="5"/>
    </row>
    <row r="9" spans="1:20" ht="37.5" customHeight="1" x14ac:dyDescent="0.25">
      <c r="A9" s="208" t="s">
        <v>17</v>
      </c>
      <c r="B9" s="430" t="s">
        <v>18</v>
      </c>
      <c r="C9" s="430"/>
      <c r="D9" s="430"/>
      <c r="E9" s="430"/>
      <c r="F9" s="430"/>
      <c r="G9" s="39"/>
      <c r="H9" s="39"/>
      <c r="I9" s="39"/>
      <c r="J9" s="41"/>
      <c r="K9" s="41"/>
      <c r="L9" s="5"/>
      <c r="M9" s="5"/>
      <c r="N9" s="5"/>
    </row>
    <row r="10" spans="1:20" ht="37.5" customHeight="1" x14ac:dyDescent="0.25">
      <c r="A10" s="208" t="s">
        <v>19</v>
      </c>
      <c r="B10" s="430" t="s">
        <v>20</v>
      </c>
      <c r="C10" s="430"/>
      <c r="D10" s="430"/>
      <c r="E10" s="430"/>
      <c r="F10" s="430"/>
      <c r="G10" s="39"/>
      <c r="H10" s="39"/>
      <c r="I10" s="39"/>
      <c r="J10" s="41"/>
      <c r="K10" s="41"/>
      <c r="L10" s="5"/>
      <c r="M10" s="5"/>
      <c r="N10" s="5"/>
    </row>
    <row r="11" spans="1:20" ht="20.100000000000001" customHeight="1" x14ac:dyDescent="0.25">
      <c r="A11" s="208" t="s">
        <v>21</v>
      </c>
      <c r="B11" s="437" t="s">
        <v>22</v>
      </c>
      <c r="C11" s="437"/>
      <c r="D11" s="437"/>
      <c r="E11" s="437"/>
      <c r="F11" s="437"/>
      <c r="G11" s="42"/>
      <c r="H11" s="42"/>
      <c r="I11" s="42"/>
      <c r="J11" s="42"/>
      <c r="K11" s="42"/>
      <c r="L11" s="5"/>
      <c r="M11" s="5"/>
      <c r="N11" s="5"/>
    </row>
    <row r="12" spans="1:20" ht="20.100000000000001" customHeight="1" x14ac:dyDescent="0.25">
      <c r="A12" s="208" t="s">
        <v>23</v>
      </c>
      <c r="B12" s="430" t="s">
        <v>24</v>
      </c>
      <c r="C12" s="430"/>
      <c r="D12" s="430"/>
      <c r="E12" s="430"/>
      <c r="F12" s="430"/>
      <c r="G12" s="42"/>
      <c r="H12" s="42"/>
      <c r="I12" s="42"/>
      <c r="J12" s="42"/>
      <c r="K12" s="42"/>
      <c r="L12" s="5"/>
      <c r="M12" s="5"/>
      <c r="N12" s="5"/>
    </row>
    <row r="13" spans="1:20" ht="18.75" customHeight="1" x14ac:dyDescent="0.25">
      <c r="A13" s="208" t="s">
        <v>25</v>
      </c>
      <c r="B13" s="438" t="s">
        <v>26</v>
      </c>
      <c r="C13" s="438"/>
      <c r="D13" s="438"/>
      <c r="E13" s="438"/>
      <c r="F13" s="438"/>
      <c r="G13" s="54"/>
      <c r="H13" s="54"/>
      <c r="I13" s="54"/>
      <c r="J13" s="41"/>
      <c r="K13" s="41"/>
      <c r="L13" s="5"/>
      <c r="M13" s="5"/>
      <c r="N13" s="5"/>
    </row>
    <row r="14" spans="1:20" ht="23.25" customHeight="1" x14ac:dyDescent="0.25">
      <c r="A14" s="208" t="s">
        <v>27</v>
      </c>
      <c r="B14" s="439" t="s">
        <v>28</v>
      </c>
      <c r="C14" s="439"/>
      <c r="D14" s="439"/>
      <c r="E14" s="439"/>
      <c r="F14" s="439"/>
      <c r="G14" s="43"/>
      <c r="H14" s="43"/>
      <c r="I14" s="43"/>
      <c r="J14" s="43"/>
      <c r="K14" s="43"/>
    </row>
    <row r="15" spans="1:20" ht="32.25" customHeight="1" x14ac:dyDescent="0.25">
      <c r="A15" s="208" t="s">
        <v>29</v>
      </c>
      <c r="B15" s="440" t="s">
        <v>30</v>
      </c>
      <c r="C15" s="440"/>
      <c r="D15" s="440"/>
      <c r="E15" s="440"/>
      <c r="F15" s="440"/>
      <c r="G15" s="44"/>
      <c r="H15" s="44"/>
      <c r="I15" s="44"/>
      <c r="J15" s="44"/>
      <c r="K15" s="44"/>
      <c r="L15" s="5"/>
      <c r="M15" s="5"/>
      <c r="N15" s="5"/>
    </row>
    <row r="16" spans="1:20" ht="33.75" customHeight="1" x14ac:dyDescent="0.25">
      <c r="A16" s="208" t="s">
        <v>31</v>
      </c>
      <c r="B16" s="441" t="s">
        <v>32</v>
      </c>
      <c r="C16" s="441"/>
      <c r="D16" s="441"/>
      <c r="E16" s="441"/>
      <c r="F16" s="441"/>
      <c r="G16" s="45"/>
      <c r="H16" s="45"/>
      <c r="I16" s="45"/>
      <c r="J16" s="45"/>
      <c r="K16" s="46"/>
      <c r="L16" s="46"/>
      <c r="M16" s="46"/>
      <c r="N16" s="46"/>
      <c r="O16" s="46"/>
      <c r="P16" s="46"/>
      <c r="Q16" s="46"/>
      <c r="R16" s="46"/>
      <c r="S16" s="46"/>
      <c r="T16" s="46"/>
    </row>
    <row r="17" spans="1:11" ht="22.5" customHeight="1" x14ac:dyDescent="0.25">
      <c r="A17" s="208" t="s">
        <v>33</v>
      </c>
      <c r="B17" s="431" t="s">
        <v>273</v>
      </c>
      <c r="C17" s="431"/>
      <c r="D17" s="431"/>
      <c r="E17" s="431"/>
      <c r="F17" s="431"/>
      <c r="G17" s="47"/>
      <c r="H17" s="47"/>
      <c r="I17" s="47"/>
      <c r="J17" s="47"/>
      <c r="K17" s="47"/>
    </row>
    <row r="18" spans="1:11" ht="20.100000000000001" customHeight="1" x14ac:dyDescent="0.25">
      <c r="A18" s="208" t="s">
        <v>34</v>
      </c>
      <c r="B18" s="431" t="s">
        <v>274</v>
      </c>
      <c r="C18" s="431"/>
      <c r="D18" s="431"/>
      <c r="E18" s="431"/>
      <c r="F18" s="431"/>
      <c r="G18" s="47"/>
      <c r="H18" s="47"/>
      <c r="I18" s="47"/>
      <c r="J18" s="48"/>
      <c r="K18" s="48"/>
    </row>
    <row r="19" spans="1:11" ht="24.75" customHeight="1" x14ac:dyDescent="0.25">
      <c r="A19" s="208" t="s">
        <v>35</v>
      </c>
      <c r="B19" s="432" t="s">
        <v>36</v>
      </c>
      <c r="C19" s="432"/>
      <c r="D19" s="432"/>
      <c r="E19" s="432"/>
      <c r="F19" s="432"/>
      <c r="G19" s="55"/>
      <c r="H19" s="55"/>
      <c r="I19" s="55"/>
      <c r="J19" s="49"/>
      <c r="K19" s="49"/>
    </row>
    <row r="20" spans="1:11" ht="42" customHeight="1" x14ac:dyDescent="0.25">
      <c r="A20" s="208" t="s">
        <v>37</v>
      </c>
      <c r="B20" s="433" t="s">
        <v>38</v>
      </c>
      <c r="C20" s="433"/>
      <c r="D20" s="433"/>
      <c r="E20" s="433"/>
      <c r="F20" s="433"/>
      <c r="G20" s="56"/>
      <c r="H20" s="56"/>
      <c r="I20" s="56"/>
      <c r="J20" s="50"/>
      <c r="K20" s="50"/>
    </row>
    <row r="21" spans="1:11" ht="34.5" customHeight="1" x14ac:dyDescent="0.25">
      <c r="A21" s="208" t="s">
        <v>39</v>
      </c>
      <c r="B21" s="432" t="s">
        <v>40</v>
      </c>
      <c r="C21" s="432"/>
      <c r="D21" s="432"/>
      <c r="E21" s="432"/>
      <c r="F21" s="432"/>
      <c r="G21" s="55"/>
      <c r="H21" s="55"/>
      <c r="I21" s="55"/>
      <c r="J21" s="49"/>
      <c r="K21" s="49"/>
    </row>
    <row r="22" spans="1:11" ht="35.25" customHeight="1" x14ac:dyDescent="0.25">
      <c r="A22" s="208" t="s">
        <v>41</v>
      </c>
      <c r="B22" s="432" t="s">
        <v>42</v>
      </c>
      <c r="C22" s="432"/>
      <c r="D22" s="432"/>
      <c r="E22" s="432"/>
      <c r="F22" s="432"/>
      <c r="G22" s="55"/>
      <c r="H22" s="55"/>
      <c r="I22" s="55"/>
      <c r="J22" s="49"/>
      <c r="K22" s="49"/>
    </row>
    <row r="23" spans="1:11" ht="20.100000000000001" customHeight="1" x14ac:dyDescent="0.25">
      <c r="A23" s="208" t="s">
        <v>43</v>
      </c>
      <c r="B23" s="436" t="s">
        <v>44</v>
      </c>
      <c r="C23" s="436"/>
      <c r="D23" s="436"/>
      <c r="E23" s="436"/>
      <c r="F23" s="436"/>
      <c r="G23" s="57"/>
      <c r="H23" s="57"/>
      <c r="I23" s="57"/>
      <c r="J23" s="51"/>
      <c r="K23" s="51"/>
    </row>
    <row r="24" spans="1:11" ht="20.100000000000001" customHeight="1" x14ac:dyDescent="0.25">
      <c r="A24" s="208" t="s">
        <v>45</v>
      </c>
      <c r="B24" s="437" t="s">
        <v>46</v>
      </c>
      <c r="C24" s="437"/>
      <c r="D24" s="437"/>
      <c r="E24" s="437"/>
      <c r="F24" s="437"/>
      <c r="G24" s="44"/>
      <c r="H24" s="44"/>
      <c r="I24" s="44"/>
      <c r="J24" s="52"/>
      <c r="K24" s="52"/>
    </row>
    <row r="25" spans="1:11" ht="20.100000000000001" customHeight="1" x14ac:dyDescent="0.25">
      <c r="A25" s="208" t="s">
        <v>47</v>
      </c>
      <c r="B25" s="435" t="s">
        <v>48</v>
      </c>
      <c r="C25" s="435"/>
      <c r="D25" s="435"/>
      <c r="E25" s="435"/>
      <c r="F25" s="435"/>
      <c r="G25" s="44"/>
      <c r="H25" s="44"/>
      <c r="I25" s="44"/>
      <c r="J25" s="52"/>
      <c r="K25" s="52"/>
    </row>
    <row r="26" spans="1:11" ht="47.25" customHeight="1" x14ac:dyDescent="0.25">
      <c r="A26" s="207" t="s">
        <v>260</v>
      </c>
      <c r="B26" s="434" t="s">
        <v>271</v>
      </c>
      <c r="C26" s="434"/>
      <c r="D26" s="434"/>
      <c r="E26" s="434"/>
      <c r="F26" s="434"/>
      <c r="G26" s="77"/>
    </row>
    <row r="27" spans="1:11" x14ac:dyDescent="0.25">
      <c r="A27" s="40"/>
      <c r="B27" s="429"/>
      <c r="C27" s="429"/>
      <c r="D27" s="429"/>
      <c r="E27" s="429"/>
      <c r="F27" s="429"/>
    </row>
  </sheetData>
  <mergeCells count="26">
    <mergeCell ref="B2:F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27:F27"/>
    <mergeCell ref="B12:F12"/>
    <mergeCell ref="B17:F17"/>
    <mergeCell ref="B18:F18"/>
    <mergeCell ref="B19:F19"/>
    <mergeCell ref="B20:F20"/>
    <mergeCell ref="B26:F26"/>
    <mergeCell ref="B25:F25"/>
    <mergeCell ref="B23:F23"/>
    <mergeCell ref="B24:F24"/>
    <mergeCell ref="B13:F13"/>
    <mergeCell ref="B14:F14"/>
    <mergeCell ref="B15:F15"/>
    <mergeCell ref="B16:F16"/>
    <mergeCell ref="B22:F22"/>
    <mergeCell ref="B21:F2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25"/>
  <sheetViews>
    <sheetView view="pageBreakPreview" zoomScale="120" zoomScaleNormal="100" zoomScaleSheetLayoutView="120" workbookViewId="0">
      <selection sqref="A1:L1"/>
    </sheetView>
  </sheetViews>
  <sheetFormatPr defaultRowHeight="18" x14ac:dyDescent="0.35"/>
  <cols>
    <col min="1" max="1" width="15.125" style="94" customWidth="1"/>
    <col min="2" max="2" width="8.25" style="94" customWidth="1"/>
    <col min="3" max="3" width="10.625" style="94" customWidth="1"/>
    <col min="4" max="4" width="9" style="94" customWidth="1"/>
    <col min="5" max="5" width="8.125" style="94" customWidth="1"/>
    <col min="6" max="6" width="9.25" style="94" customWidth="1"/>
    <col min="7" max="7" width="9.625" style="94" customWidth="1"/>
    <col min="8" max="8" width="8.75" style="94" customWidth="1"/>
    <col min="9" max="16384" width="9" style="94"/>
  </cols>
  <sheetData>
    <row r="1" spans="1:12" ht="23.25" thickBot="1" x14ac:dyDescent="0.45">
      <c r="A1" s="454" t="s">
        <v>49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6"/>
    </row>
    <row r="2" spans="1:12" ht="15.75" customHeight="1" x14ac:dyDescent="0.35">
      <c r="A2" s="457" t="s">
        <v>50</v>
      </c>
      <c r="B2" s="459" t="s">
        <v>51</v>
      </c>
      <c r="C2" s="461" t="s">
        <v>52</v>
      </c>
      <c r="D2" s="461"/>
      <c r="E2" s="461"/>
      <c r="F2" s="461"/>
      <c r="G2" s="461" t="s">
        <v>53</v>
      </c>
      <c r="H2" s="461"/>
      <c r="I2" s="461"/>
      <c r="J2" s="461"/>
      <c r="K2" s="462" t="s">
        <v>54</v>
      </c>
      <c r="L2" s="463"/>
    </row>
    <row r="3" spans="1:12" ht="18.75" thickBot="1" x14ac:dyDescent="0.4">
      <c r="A3" s="458"/>
      <c r="B3" s="460"/>
      <c r="C3" s="181" t="s">
        <v>55</v>
      </c>
      <c r="D3" s="181" t="s">
        <v>56</v>
      </c>
      <c r="E3" s="181" t="s">
        <v>57</v>
      </c>
      <c r="F3" s="181" t="s">
        <v>56</v>
      </c>
      <c r="G3" s="181" t="s">
        <v>55</v>
      </c>
      <c r="H3" s="181" t="s">
        <v>56</v>
      </c>
      <c r="I3" s="181" t="s">
        <v>57</v>
      </c>
      <c r="J3" s="181" t="s">
        <v>56</v>
      </c>
      <c r="K3" s="181" t="s">
        <v>58</v>
      </c>
      <c r="L3" s="182" t="s">
        <v>56</v>
      </c>
    </row>
    <row r="4" spans="1:12" ht="13.5" customHeight="1" x14ac:dyDescent="0.35">
      <c r="A4" s="443" t="s">
        <v>275</v>
      </c>
      <c r="B4" s="127">
        <v>1</v>
      </c>
      <c r="C4" s="107">
        <v>93</v>
      </c>
      <c r="D4" s="107">
        <v>52</v>
      </c>
      <c r="E4" s="107">
        <v>3</v>
      </c>
      <c r="F4" s="107">
        <v>1</v>
      </c>
      <c r="G4" s="107">
        <v>0</v>
      </c>
      <c r="H4" s="107">
        <v>0</v>
      </c>
      <c r="I4" s="107">
        <v>0</v>
      </c>
      <c r="J4" s="107">
        <v>0</v>
      </c>
      <c r="K4" s="163">
        <f t="shared" ref="K4:K23" si="0">+C4+E4+G4+I4</f>
        <v>96</v>
      </c>
      <c r="L4" s="164">
        <f t="shared" ref="L4:L23" si="1">+D4+F4+H4+J4</f>
        <v>53</v>
      </c>
    </row>
    <row r="5" spans="1:12" ht="13.5" customHeight="1" x14ac:dyDescent="0.35">
      <c r="A5" s="444"/>
      <c r="B5" s="112">
        <v>2</v>
      </c>
      <c r="C5" s="113">
        <v>37</v>
      </c>
      <c r="D5" s="113">
        <v>23</v>
      </c>
      <c r="E5" s="113">
        <v>1</v>
      </c>
      <c r="F5" s="113">
        <v>1</v>
      </c>
      <c r="G5" s="113">
        <v>0</v>
      </c>
      <c r="H5" s="113">
        <v>0</v>
      </c>
      <c r="I5" s="113">
        <v>0</v>
      </c>
      <c r="J5" s="113">
        <v>0</v>
      </c>
      <c r="K5" s="142">
        <f t="shared" si="0"/>
        <v>38</v>
      </c>
      <c r="L5" s="165">
        <f t="shared" si="1"/>
        <v>24</v>
      </c>
    </row>
    <row r="6" spans="1:12" ht="13.5" customHeight="1" x14ac:dyDescent="0.35">
      <c r="A6" s="444"/>
      <c r="B6" s="112" t="s">
        <v>59</v>
      </c>
      <c r="C6" s="113">
        <v>0</v>
      </c>
      <c r="D6" s="113">
        <v>0</v>
      </c>
      <c r="E6" s="113">
        <v>0</v>
      </c>
      <c r="F6" s="113">
        <v>0</v>
      </c>
      <c r="G6" s="113">
        <v>0</v>
      </c>
      <c r="H6" s="113">
        <v>0</v>
      </c>
      <c r="I6" s="113">
        <v>0</v>
      </c>
      <c r="J6" s="113">
        <v>0</v>
      </c>
      <c r="K6" s="142">
        <f t="shared" si="0"/>
        <v>0</v>
      </c>
      <c r="L6" s="165">
        <f t="shared" si="1"/>
        <v>0</v>
      </c>
    </row>
    <row r="7" spans="1:12" ht="13.5" customHeight="1" x14ac:dyDescent="0.35">
      <c r="A7" s="445"/>
      <c r="B7" s="112">
        <v>3</v>
      </c>
      <c r="C7" s="113">
        <v>7</v>
      </c>
      <c r="D7" s="113">
        <v>2</v>
      </c>
      <c r="E7" s="113">
        <v>0</v>
      </c>
      <c r="F7" s="113">
        <v>0</v>
      </c>
      <c r="G7" s="113">
        <v>5</v>
      </c>
      <c r="H7" s="113">
        <v>2</v>
      </c>
      <c r="I7" s="113">
        <v>0</v>
      </c>
      <c r="J7" s="113">
        <v>0</v>
      </c>
      <c r="K7" s="142">
        <f t="shared" si="0"/>
        <v>12</v>
      </c>
      <c r="L7" s="165">
        <f t="shared" si="1"/>
        <v>4</v>
      </c>
    </row>
    <row r="8" spans="1:12" ht="13.5" customHeight="1" x14ac:dyDescent="0.35">
      <c r="A8" s="452" t="s">
        <v>276</v>
      </c>
      <c r="B8" s="453"/>
      <c r="C8" s="142">
        <f t="shared" ref="C8:J8" si="2">+SUBTOTAL(9,C4:C7)</f>
        <v>137</v>
      </c>
      <c r="D8" s="142">
        <f t="shared" si="2"/>
        <v>77</v>
      </c>
      <c r="E8" s="142">
        <f t="shared" si="2"/>
        <v>4</v>
      </c>
      <c r="F8" s="142">
        <f t="shared" si="2"/>
        <v>2</v>
      </c>
      <c r="G8" s="142">
        <f t="shared" si="2"/>
        <v>5</v>
      </c>
      <c r="H8" s="142">
        <f t="shared" si="2"/>
        <v>2</v>
      </c>
      <c r="I8" s="142">
        <f t="shared" si="2"/>
        <v>0</v>
      </c>
      <c r="J8" s="142">
        <f t="shared" si="2"/>
        <v>0</v>
      </c>
      <c r="K8" s="142">
        <f t="shared" si="0"/>
        <v>146</v>
      </c>
      <c r="L8" s="165">
        <f t="shared" si="1"/>
        <v>81</v>
      </c>
    </row>
    <row r="9" spans="1:12" ht="13.5" customHeight="1" x14ac:dyDescent="0.35">
      <c r="A9" s="446" t="s">
        <v>277</v>
      </c>
      <c r="B9" s="112">
        <v>1</v>
      </c>
      <c r="C9" s="113">
        <v>87</v>
      </c>
      <c r="D9" s="113">
        <v>47</v>
      </c>
      <c r="E9" s="113">
        <v>14</v>
      </c>
      <c r="F9" s="113">
        <v>6</v>
      </c>
      <c r="G9" s="113">
        <v>0</v>
      </c>
      <c r="H9" s="113">
        <v>0</v>
      </c>
      <c r="I9" s="113">
        <v>0</v>
      </c>
      <c r="J9" s="113">
        <v>0</v>
      </c>
      <c r="K9" s="142">
        <f t="shared" si="0"/>
        <v>101</v>
      </c>
      <c r="L9" s="165">
        <f t="shared" si="1"/>
        <v>53</v>
      </c>
    </row>
    <row r="10" spans="1:12" ht="13.5" customHeight="1" x14ac:dyDescent="0.35">
      <c r="A10" s="444"/>
      <c r="B10" s="112">
        <v>2</v>
      </c>
      <c r="C10" s="113">
        <v>62</v>
      </c>
      <c r="D10" s="113">
        <v>40</v>
      </c>
      <c r="E10" s="113">
        <v>14</v>
      </c>
      <c r="F10" s="113">
        <v>9</v>
      </c>
      <c r="G10" s="113">
        <v>0</v>
      </c>
      <c r="H10" s="113">
        <v>0</v>
      </c>
      <c r="I10" s="113">
        <v>0</v>
      </c>
      <c r="J10" s="113">
        <v>0</v>
      </c>
      <c r="K10" s="142">
        <f t="shared" si="0"/>
        <v>76</v>
      </c>
      <c r="L10" s="165">
        <f t="shared" si="1"/>
        <v>49</v>
      </c>
    </row>
    <row r="11" spans="1:12" ht="13.5" customHeight="1" x14ac:dyDescent="0.35">
      <c r="A11" s="444"/>
      <c r="B11" s="112" t="s">
        <v>59</v>
      </c>
      <c r="C11" s="113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42">
        <f t="shared" si="0"/>
        <v>0</v>
      </c>
      <c r="L11" s="165">
        <f t="shared" si="1"/>
        <v>0</v>
      </c>
    </row>
    <row r="12" spans="1:12" ht="13.5" customHeight="1" x14ac:dyDescent="0.35">
      <c r="A12" s="445"/>
      <c r="B12" s="112">
        <v>3</v>
      </c>
      <c r="C12" s="113">
        <v>6</v>
      </c>
      <c r="D12" s="113">
        <v>3</v>
      </c>
      <c r="E12" s="113">
        <v>0</v>
      </c>
      <c r="F12" s="113">
        <v>0</v>
      </c>
      <c r="G12" s="113">
        <v>23</v>
      </c>
      <c r="H12" s="113">
        <v>12</v>
      </c>
      <c r="I12" s="113">
        <v>4</v>
      </c>
      <c r="J12" s="113">
        <v>2</v>
      </c>
      <c r="K12" s="142">
        <f t="shared" si="0"/>
        <v>33</v>
      </c>
      <c r="L12" s="165">
        <f t="shared" si="1"/>
        <v>17</v>
      </c>
    </row>
    <row r="13" spans="1:12" x14ac:dyDescent="0.35">
      <c r="A13" s="452" t="s">
        <v>278</v>
      </c>
      <c r="B13" s="453"/>
      <c r="C13" s="142">
        <f t="shared" ref="C13:J13" si="3">+SUBTOTAL(9,C9:C12)</f>
        <v>155</v>
      </c>
      <c r="D13" s="142">
        <f t="shared" si="3"/>
        <v>90</v>
      </c>
      <c r="E13" s="142">
        <f t="shared" si="3"/>
        <v>28</v>
      </c>
      <c r="F13" s="142">
        <f t="shared" si="3"/>
        <v>15</v>
      </c>
      <c r="G13" s="142">
        <f t="shared" si="3"/>
        <v>23</v>
      </c>
      <c r="H13" s="142">
        <f t="shared" si="3"/>
        <v>12</v>
      </c>
      <c r="I13" s="142">
        <f t="shared" si="3"/>
        <v>4</v>
      </c>
      <c r="J13" s="142">
        <f t="shared" si="3"/>
        <v>2</v>
      </c>
      <c r="K13" s="142">
        <f t="shared" si="0"/>
        <v>210</v>
      </c>
      <c r="L13" s="165">
        <f t="shared" si="1"/>
        <v>119</v>
      </c>
    </row>
    <row r="14" spans="1:12" x14ac:dyDescent="0.35">
      <c r="A14" s="446" t="s">
        <v>279</v>
      </c>
      <c r="B14" s="112">
        <v>1</v>
      </c>
      <c r="C14" s="113">
        <v>135</v>
      </c>
      <c r="D14" s="113">
        <v>99</v>
      </c>
      <c r="E14" s="113">
        <v>8</v>
      </c>
      <c r="F14" s="113">
        <v>6</v>
      </c>
      <c r="G14" s="113">
        <v>0</v>
      </c>
      <c r="H14" s="113">
        <v>0</v>
      </c>
      <c r="I14" s="113">
        <v>0</v>
      </c>
      <c r="J14" s="113">
        <v>0</v>
      </c>
      <c r="K14" s="142">
        <f t="shared" si="0"/>
        <v>143</v>
      </c>
      <c r="L14" s="165">
        <f t="shared" si="1"/>
        <v>105</v>
      </c>
    </row>
    <row r="15" spans="1:12" x14ac:dyDescent="0.35">
      <c r="A15" s="444"/>
      <c r="B15" s="112">
        <v>2</v>
      </c>
      <c r="C15" s="113">
        <v>43</v>
      </c>
      <c r="D15" s="113">
        <v>35</v>
      </c>
      <c r="E15" s="113">
        <v>1</v>
      </c>
      <c r="F15" s="113">
        <v>1</v>
      </c>
      <c r="G15" s="113">
        <v>0</v>
      </c>
      <c r="H15" s="113">
        <v>0</v>
      </c>
      <c r="I15" s="113">
        <v>0</v>
      </c>
      <c r="J15" s="113">
        <v>0</v>
      </c>
      <c r="K15" s="142">
        <f t="shared" si="0"/>
        <v>44</v>
      </c>
      <c r="L15" s="165">
        <f t="shared" si="1"/>
        <v>36</v>
      </c>
    </row>
    <row r="16" spans="1:12" x14ac:dyDescent="0.35">
      <c r="A16" s="444"/>
      <c r="B16" s="112" t="s">
        <v>59</v>
      </c>
      <c r="C16" s="113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42">
        <f t="shared" si="0"/>
        <v>0</v>
      </c>
      <c r="L16" s="165">
        <f t="shared" si="1"/>
        <v>0</v>
      </c>
    </row>
    <row r="17" spans="1:12" x14ac:dyDescent="0.35">
      <c r="A17" s="445"/>
      <c r="B17" s="112">
        <v>3</v>
      </c>
      <c r="C17" s="113">
        <v>10</v>
      </c>
      <c r="D17" s="113">
        <v>5</v>
      </c>
      <c r="E17" s="113">
        <v>0</v>
      </c>
      <c r="F17" s="113">
        <v>0</v>
      </c>
      <c r="G17" s="113">
        <v>1</v>
      </c>
      <c r="H17" s="113">
        <v>0</v>
      </c>
      <c r="I17" s="113">
        <v>0</v>
      </c>
      <c r="J17" s="113">
        <v>0</v>
      </c>
      <c r="K17" s="142">
        <f t="shared" si="0"/>
        <v>11</v>
      </c>
      <c r="L17" s="165">
        <f t="shared" si="1"/>
        <v>5</v>
      </c>
    </row>
    <row r="18" spans="1:12" ht="18.75" thickBot="1" x14ac:dyDescent="0.4">
      <c r="A18" s="452" t="s">
        <v>280</v>
      </c>
      <c r="B18" s="453"/>
      <c r="C18" s="142">
        <f t="shared" ref="C18:J18" si="4">+SUBTOTAL(9,C14:C17)</f>
        <v>188</v>
      </c>
      <c r="D18" s="142">
        <f t="shared" si="4"/>
        <v>139</v>
      </c>
      <c r="E18" s="142">
        <f t="shared" si="4"/>
        <v>9</v>
      </c>
      <c r="F18" s="142">
        <f t="shared" si="4"/>
        <v>7</v>
      </c>
      <c r="G18" s="142">
        <f t="shared" si="4"/>
        <v>1</v>
      </c>
      <c r="H18" s="142">
        <f t="shared" si="4"/>
        <v>0</v>
      </c>
      <c r="I18" s="142">
        <f t="shared" si="4"/>
        <v>0</v>
      </c>
      <c r="J18" s="142">
        <f t="shared" si="4"/>
        <v>0</v>
      </c>
      <c r="K18" s="142">
        <f t="shared" si="0"/>
        <v>198</v>
      </c>
      <c r="L18" s="165">
        <f t="shared" si="1"/>
        <v>146</v>
      </c>
    </row>
    <row r="19" spans="1:12" x14ac:dyDescent="0.35">
      <c r="A19" s="447" t="s">
        <v>60</v>
      </c>
      <c r="B19" s="167">
        <v>1</v>
      </c>
      <c r="C19" s="98">
        <f t="shared" ref="C19:J22" si="5">+C4+C9+C14</f>
        <v>315</v>
      </c>
      <c r="D19" s="98">
        <f t="shared" si="5"/>
        <v>198</v>
      </c>
      <c r="E19" s="98">
        <f t="shared" si="5"/>
        <v>25</v>
      </c>
      <c r="F19" s="98">
        <f t="shared" si="5"/>
        <v>13</v>
      </c>
      <c r="G19" s="98">
        <f t="shared" si="5"/>
        <v>0</v>
      </c>
      <c r="H19" s="98">
        <f t="shared" si="5"/>
        <v>0</v>
      </c>
      <c r="I19" s="98">
        <f t="shared" si="5"/>
        <v>0</v>
      </c>
      <c r="J19" s="98">
        <f t="shared" si="5"/>
        <v>0</v>
      </c>
      <c r="K19" s="98">
        <f t="shared" si="0"/>
        <v>340</v>
      </c>
      <c r="L19" s="99">
        <f t="shared" si="1"/>
        <v>211</v>
      </c>
    </row>
    <row r="20" spans="1:12" x14ac:dyDescent="0.35">
      <c r="A20" s="448"/>
      <c r="B20" s="197">
        <v>2</v>
      </c>
      <c r="C20" s="142">
        <f t="shared" si="5"/>
        <v>142</v>
      </c>
      <c r="D20" s="142">
        <f t="shared" si="5"/>
        <v>98</v>
      </c>
      <c r="E20" s="142">
        <f t="shared" si="5"/>
        <v>16</v>
      </c>
      <c r="F20" s="142">
        <f t="shared" si="5"/>
        <v>11</v>
      </c>
      <c r="G20" s="142">
        <f t="shared" si="5"/>
        <v>0</v>
      </c>
      <c r="H20" s="142">
        <f t="shared" si="5"/>
        <v>0</v>
      </c>
      <c r="I20" s="142">
        <f t="shared" si="5"/>
        <v>0</v>
      </c>
      <c r="J20" s="142">
        <f t="shared" si="5"/>
        <v>0</v>
      </c>
      <c r="K20" s="142">
        <f t="shared" si="0"/>
        <v>158</v>
      </c>
      <c r="L20" s="165">
        <f t="shared" si="1"/>
        <v>109</v>
      </c>
    </row>
    <row r="21" spans="1:12" x14ac:dyDescent="0.35">
      <c r="A21" s="448"/>
      <c r="B21" s="197" t="s">
        <v>59</v>
      </c>
      <c r="C21" s="142">
        <f t="shared" si="5"/>
        <v>0</v>
      </c>
      <c r="D21" s="142">
        <f t="shared" si="5"/>
        <v>0</v>
      </c>
      <c r="E21" s="142">
        <f t="shared" si="5"/>
        <v>0</v>
      </c>
      <c r="F21" s="142">
        <f t="shared" si="5"/>
        <v>0</v>
      </c>
      <c r="G21" s="142">
        <f t="shared" si="5"/>
        <v>0</v>
      </c>
      <c r="H21" s="142">
        <f t="shared" si="5"/>
        <v>0</v>
      </c>
      <c r="I21" s="142">
        <f t="shared" si="5"/>
        <v>0</v>
      </c>
      <c r="J21" s="142">
        <f t="shared" si="5"/>
        <v>0</v>
      </c>
      <c r="K21" s="142">
        <f t="shared" si="0"/>
        <v>0</v>
      </c>
      <c r="L21" s="165">
        <f t="shared" si="1"/>
        <v>0</v>
      </c>
    </row>
    <row r="22" spans="1:12" ht="18.75" thickBot="1" x14ac:dyDescent="0.4">
      <c r="A22" s="449"/>
      <c r="B22" s="183">
        <v>3</v>
      </c>
      <c r="C22" s="184">
        <f t="shared" si="5"/>
        <v>23</v>
      </c>
      <c r="D22" s="184">
        <f t="shared" si="5"/>
        <v>10</v>
      </c>
      <c r="E22" s="184">
        <f t="shared" si="5"/>
        <v>0</v>
      </c>
      <c r="F22" s="184">
        <f t="shared" si="5"/>
        <v>0</v>
      </c>
      <c r="G22" s="184">
        <f t="shared" si="5"/>
        <v>29</v>
      </c>
      <c r="H22" s="184">
        <f t="shared" si="5"/>
        <v>14</v>
      </c>
      <c r="I22" s="184">
        <f t="shared" si="5"/>
        <v>4</v>
      </c>
      <c r="J22" s="184">
        <f t="shared" si="5"/>
        <v>2</v>
      </c>
      <c r="K22" s="184">
        <f t="shared" si="0"/>
        <v>56</v>
      </c>
      <c r="L22" s="185">
        <f t="shared" si="1"/>
        <v>26</v>
      </c>
    </row>
    <row r="23" spans="1:12" ht="18.75" thickBot="1" x14ac:dyDescent="0.4">
      <c r="A23" s="450" t="s">
        <v>281</v>
      </c>
      <c r="B23" s="451"/>
      <c r="C23" s="92">
        <f t="shared" ref="C23:J23" si="6">SUM(C19:C22)</f>
        <v>480</v>
      </c>
      <c r="D23" s="92">
        <f t="shared" si="6"/>
        <v>306</v>
      </c>
      <c r="E23" s="92">
        <f t="shared" si="6"/>
        <v>41</v>
      </c>
      <c r="F23" s="92">
        <f t="shared" si="6"/>
        <v>24</v>
      </c>
      <c r="G23" s="92">
        <f t="shared" si="6"/>
        <v>29</v>
      </c>
      <c r="H23" s="92">
        <f t="shared" si="6"/>
        <v>14</v>
      </c>
      <c r="I23" s="92">
        <f t="shared" si="6"/>
        <v>4</v>
      </c>
      <c r="J23" s="92">
        <f t="shared" si="6"/>
        <v>2</v>
      </c>
      <c r="K23" s="92">
        <f t="shared" si="0"/>
        <v>554</v>
      </c>
      <c r="L23" s="93">
        <f t="shared" si="1"/>
        <v>346</v>
      </c>
    </row>
    <row r="24" spans="1:12" s="180" customFormat="1" x14ac:dyDescent="0.35">
      <c r="A24" s="20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210"/>
    </row>
    <row r="25" spans="1:12" ht="18.75" thickBot="1" x14ac:dyDescent="0.4">
      <c r="A25" s="211" t="s">
        <v>61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3"/>
    </row>
  </sheetData>
  <mergeCells count="14">
    <mergeCell ref="A1:L1"/>
    <mergeCell ref="A2:A3"/>
    <mergeCell ref="B2:B3"/>
    <mergeCell ref="C2:F2"/>
    <mergeCell ref="G2:J2"/>
    <mergeCell ref="K2:L2"/>
    <mergeCell ref="A4:A7"/>
    <mergeCell ref="A9:A12"/>
    <mergeCell ref="A14:A17"/>
    <mergeCell ref="A19:A22"/>
    <mergeCell ref="A23:B23"/>
    <mergeCell ref="A8:B8"/>
    <mergeCell ref="A13:B13"/>
    <mergeCell ref="A18:B18"/>
  </mergeCells>
  <pageMargins left="0.74803149606299213" right="0.15748031496062992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G24"/>
  <sheetViews>
    <sheetView view="pageBreakPreview" zoomScale="140" zoomScaleNormal="100" zoomScaleSheetLayoutView="140" workbookViewId="0">
      <selection sqref="A1:G1"/>
    </sheetView>
  </sheetViews>
  <sheetFormatPr defaultRowHeight="18" x14ac:dyDescent="0.35"/>
  <cols>
    <col min="1" max="6" width="10.625" style="94" customWidth="1"/>
    <col min="7" max="7" width="11.5" style="94" customWidth="1"/>
    <col min="8" max="16384" width="9" style="94"/>
  </cols>
  <sheetData>
    <row r="1" spans="1:7" ht="22.5" x14ac:dyDescent="0.4">
      <c r="A1" s="464" t="s">
        <v>62</v>
      </c>
      <c r="B1" s="465"/>
      <c r="C1" s="465"/>
      <c r="D1" s="465"/>
      <c r="E1" s="465"/>
      <c r="F1" s="465"/>
      <c r="G1" s="465"/>
    </row>
    <row r="2" spans="1:7" ht="18.75" thickBot="1" x14ac:dyDescent="0.4">
      <c r="A2" s="466" t="s">
        <v>52</v>
      </c>
      <c r="B2" s="466"/>
      <c r="C2" s="466"/>
      <c r="D2" s="466"/>
      <c r="E2" s="466"/>
      <c r="F2" s="466"/>
      <c r="G2" s="466"/>
    </row>
    <row r="3" spans="1:7" ht="18.75" thickBot="1" x14ac:dyDescent="0.4">
      <c r="A3" s="177" t="s">
        <v>63</v>
      </c>
      <c r="B3" s="133">
        <v>2021</v>
      </c>
      <c r="C3" s="133">
        <v>2020</v>
      </c>
      <c r="D3" s="133">
        <v>2019</v>
      </c>
      <c r="E3" s="133">
        <v>2018</v>
      </c>
      <c r="F3" s="133">
        <v>2017</v>
      </c>
      <c r="G3" s="133">
        <v>2016</v>
      </c>
    </row>
    <row r="4" spans="1:7" x14ac:dyDescent="0.35">
      <c r="A4" s="127">
        <v>1</v>
      </c>
      <c r="B4" s="107">
        <v>340</v>
      </c>
      <c r="C4" s="107">
        <v>341</v>
      </c>
      <c r="D4" s="107">
        <v>355</v>
      </c>
      <c r="E4" s="107">
        <v>352</v>
      </c>
      <c r="F4" s="107">
        <v>332</v>
      </c>
      <c r="G4" s="107">
        <v>329</v>
      </c>
    </row>
    <row r="5" spans="1:7" x14ac:dyDescent="0.35">
      <c r="A5" s="112">
        <v>2</v>
      </c>
      <c r="B5" s="113">
        <v>158</v>
      </c>
      <c r="C5" s="113">
        <v>170</v>
      </c>
      <c r="D5" s="113">
        <v>154</v>
      </c>
      <c r="E5" s="113">
        <v>164</v>
      </c>
      <c r="F5" s="113">
        <v>168</v>
      </c>
      <c r="G5" s="113">
        <v>163</v>
      </c>
    </row>
    <row r="6" spans="1:7" x14ac:dyDescent="0.35">
      <c r="A6" s="112" t="s">
        <v>59</v>
      </c>
      <c r="B6" s="113">
        <v>0</v>
      </c>
      <c r="C6" s="113">
        <v>0</v>
      </c>
      <c r="D6" s="113">
        <v>0</v>
      </c>
      <c r="E6" s="113">
        <v>0</v>
      </c>
      <c r="F6" s="113">
        <v>0</v>
      </c>
      <c r="G6" s="113">
        <v>0</v>
      </c>
    </row>
    <row r="7" spans="1:7" x14ac:dyDescent="0.35">
      <c r="A7" s="112">
        <v>3</v>
      </c>
      <c r="B7" s="113">
        <v>23</v>
      </c>
      <c r="C7" s="113">
        <v>26</v>
      </c>
      <c r="D7" s="113">
        <v>27</v>
      </c>
      <c r="E7" s="113">
        <v>29</v>
      </c>
      <c r="F7" s="113">
        <v>30</v>
      </c>
      <c r="G7" s="113">
        <v>28</v>
      </c>
    </row>
    <row r="8" spans="1:7" x14ac:dyDescent="0.35">
      <c r="A8" s="170" t="s">
        <v>54</v>
      </c>
      <c r="B8" s="142">
        <f t="shared" ref="B8" si="0">SUM(B4:B7)</f>
        <v>521</v>
      </c>
      <c r="C8" s="171">
        <f t="shared" ref="C8:G8" si="1">SUM(C4:C7)</f>
        <v>537</v>
      </c>
      <c r="D8" s="171">
        <f t="shared" si="1"/>
        <v>536</v>
      </c>
      <c r="E8" s="171">
        <f t="shared" si="1"/>
        <v>545</v>
      </c>
      <c r="F8" s="171">
        <f t="shared" si="1"/>
        <v>530</v>
      </c>
      <c r="G8" s="171">
        <f t="shared" si="1"/>
        <v>520</v>
      </c>
    </row>
    <row r="9" spans="1:7" ht="18.75" thickBot="1" x14ac:dyDescent="0.4">
      <c r="A9" s="466" t="s">
        <v>53</v>
      </c>
      <c r="B9" s="466"/>
      <c r="C9" s="466"/>
      <c r="D9" s="466"/>
      <c r="E9" s="466"/>
      <c r="F9" s="466"/>
      <c r="G9" s="466"/>
    </row>
    <row r="10" spans="1:7" ht="18.75" thickBot="1" x14ac:dyDescent="0.4">
      <c r="A10" s="177" t="s">
        <v>63</v>
      </c>
      <c r="B10" s="133">
        <v>2021</v>
      </c>
      <c r="C10" s="133">
        <v>2020</v>
      </c>
      <c r="D10" s="133">
        <v>2020</v>
      </c>
      <c r="E10" s="133">
        <v>2019</v>
      </c>
      <c r="F10" s="133">
        <v>2018</v>
      </c>
      <c r="G10" s="133">
        <v>2017</v>
      </c>
    </row>
    <row r="11" spans="1:7" x14ac:dyDescent="0.35">
      <c r="A11" s="127">
        <v>1</v>
      </c>
      <c r="B11" s="107">
        <v>0</v>
      </c>
      <c r="C11" s="107">
        <v>0</v>
      </c>
      <c r="D11" s="107">
        <v>0</v>
      </c>
      <c r="E11" s="107">
        <v>0</v>
      </c>
      <c r="F11" s="107">
        <v>0</v>
      </c>
      <c r="G11" s="107">
        <v>0</v>
      </c>
    </row>
    <row r="12" spans="1:7" x14ac:dyDescent="0.35">
      <c r="A12" s="112">
        <v>2</v>
      </c>
      <c r="B12" s="113">
        <v>0</v>
      </c>
      <c r="C12" s="113">
        <v>0</v>
      </c>
      <c r="D12" s="113">
        <v>0</v>
      </c>
      <c r="E12" s="113">
        <v>0</v>
      </c>
      <c r="F12" s="113">
        <v>0</v>
      </c>
      <c r="G12" s="113">
        <v>0</v>
      </c>
    </row>
    <row r="13" spans="1:7" x14ac:dyDescent="0.35">
      <c r="A13" s="112" t="s">
        <v>59</v>
      </c>
      <c r="B13" s="113">
        <v>0</v>
      </c>
      <c r="C13" s="113">
        <v>0</v>
      </c>
      <c r="D13" s="113">
        <v>0</v>
      </c>
      <c r="E13" s="113">
        <v>0</v>
      </c>
      <c r="F13" s="113">
        <v>0</v>
      </c>
      <c r="G13" s="113">
        <v>0</v>
      </c>
    </row>
    <row r="14" spans="1:7" x14ac:dyDescent="0.35">
      <c r="A14" s="112">
        <v>3</v>
      </c>
      <c r="B14" s="113">
        <v>33</v>
      </c>
      <c r="C14" s="113">
        <v>37</v>
      </c>
      <c r="D14" s="113">
        <v>38</v>
      </c>
      <c r="E14" s="113">
        <v>37</v>
      </c>
      <c r="F14" s="113">
        <v>33</v>
      </c>
      <c r="G14" s="113">
        <v>29</v>
      </c>
    </row>
    <row r="15" spans="1:7" x14ac:dyDescent="0.35">
      <c r="A15" s="170" t="s">
        <v>54</v>
      </c>
      <c r="B15" s="142">
        <f t="shared" ref="B15" si="2">SUM(B11:B14)</f>
        <v>33</v>
      </c>
      <c r="C15" s="171">
        <f t="shared" ref="C15:G15" si="3">SUM(C11:C14)</f>
        <v>37</v>
      </c>
      <c r="D15" s="171">
        <f t="shared" si="3"/>
        <v>38</v>
      </c>
      <c r="E15" s="171">
        <f t="shared" si="3"/>
        <v>37</v>
      </c>
      <c r="F15" s="171">
        <f t="shared" si="3"/>
        <v>33</v>
      </c>
      <c r="G15" s="171">
        <f t="shared" si="3"/>
        <v>29</v>
      </c>
    </row>
    <row r="16" spans="1:7" ht="18.75" thickBot="1" x14ac:dyDescent="0.4">
      <c r="A16" s="467" t="s">
        <v>64</v>
      </c>
      <c r="B16" s="467"/>
      <c r="C16" s="467"/>
      <c r="D16" s="467"/>
      <c r="E16" s="467"/>
      <c r="F16" s="467"/>
      <c r="G16" s="467"/>
    </row>
    <row r="17" spans="1:7" ht="18.75" thickBot="1" x14ac:dyDescent="0.4">
      <c r="A17" s="177" t="s">
        <v>65</v>
      </c>
      <c r="B17" s="133">
        <v>2021</v>
      </c>
      <c r="C17" s="133">
        <v>2020</v>
      </c>
      <c r="D17" s="133">
        <v>2020</v>
      </c>
      <c r="E17" s="133">
        <v>2019</v>
      </c>
      <c r="F17" s="133">
        <v>2018</v>
      </c>
      <c r="G17" s="133">
        <v>2017</v>
      </c>
    </row>
    <row r="18" spans="1:7" x14ac:dyDescent="0.35">
      <c r="A18" s="178">
        <v>1</v>
      </c>
      <c r="B18" s="163">
        <f t="shared" ref="B18:G18" si="4">+B11+B4</f>
        <v>340</v>
      </c>
      <c r="C18" s="163">
        <f t="shared" si="4"/>
        <v>341</v>
      </c>
      <c r="D18" s="163">
        <f t="shared" si="4"/>
        <v>355</v>
      </c>
      <c r="E18" s="163">
        <f t="shared" si="4"/>
        <v>352</v>
      </c>
      <c r="F18" s="163">
        <f t="shared" si="4"/>
        <v>332</v>
      </c>
      <c r="G18" s="163">
        <f t="shared" si="4"/>
        <v>329</v>
      </c>
    </row>
    <row r="19" spans="1:7" x14ac:dyDescent="0.35">
      <c r="A19" s="178">
        <v>2</v>
      </c>
      <c r="B19" s="163">
        <f t="shared" ref="B19:G19" si="5">+B12+B5</f>
        <v>158</v>
      </c>
      <c r="C19" s="163">
        <f t="shared" si="5"/>
        <v>170</v>
      </c>
      <c r="D19" s="163">
        <f t="shared" si="5"/>
        <v>154</v>
      </c>
      <c r="E19" s="163">
        <f t="shared" si="5"/>
        <v>164</v>
      </c>
      <c r="F19" s="163">
        <f t="shared" si="5"/>
        <v>168</v>
      </c>
      <c r="G19" s="163">
        <f t="shared" si="5"/>
        <v>163</v>
      </c>
    </row>
    <row r="20" spans="1:7" x14ac:dyDescent="0.35">
      <c r="A20" s="170" t="s">
        <v>59</v>
      </c>
      <c r="B20" s="163">
        <f t="shared" ref="B20:G20" si="6">+B13+B6</f>
        <v>0</v>
      </c>
      <c r="C20" s="163">
        <f t="shared" si="6"/>
        <v>0</v>
      </c>
      <c r="D20" s="163">
        <f t="shared" si="6"/>
        <v>0</v>
      </c>
      <c r="E20" s="163">
        <f t="shared" si="6"/>
        <v>0</v>
      </c>
      <c r="F20" s="163">
        <f t="shared" si="6"/>
        <v>0</v>
      </c>
      <c r="G20" s="163">
        <f t="shared" si="6"/>
        <v>0</v>
      </c>
    </row>
    <row r="21" spans="1:7" x14ac:dyDescent="0.35">
      <c r="A21" s="170">
        <v>3</v>
      </c>
      <c r="B21" s="163">
        <f t="shared" ref="B21:G21" si="7">+B14+B7</f>
        <v>56</v>
      </c>
      <c r="C21" s="163">
        <f t="shared" si="7"/>
        <v>63</v>
      </c>
      <c r="D21" s="163">
        <f t="shared" si="7"/>
        <v>65</v>
      </c>
      <c r="E21" s="163">
        <f t="shared" si="7"/>
        <v>66</v>
      </c>
      <c r="F21" s="163">
        <f t="shared" si="7"/>
        <v>63</v>
      </c>
      <c r="G21" s="163">
        <f t="shared" si="7"/>
        <v>57</v>
      </c>
    </row>
    <row r="22" spans="1:7" x14ac:dyDescent="0.35">
      <c r="A22" s="170" t="s">
        <v>54</v>
      </c>
      <c r="B22" s="142">
        <f t="shared" ref="B22:G22" si="8">SUM(B18:B21)</f>
        <v>554</v>
      </c>
      <c r="C22" s="142">
        <f t="shared" si="8"/>
        <v>574</v>
      </c>
      <c r="D22" s="142">
        <f t="shared" si="8"/>
        <v>574</v>
      </c>
      <c r="E22" s="142">
        <f t="shared" si="8"/>
        <v>582</v>
      </c>
      <c r="F22" s="142">
        <f t="shared" si="8"/>
        <v>563</v>
      </c>
      <c r="G22" s="142">
        <f t="shared" si="8"/>
        <v>549</v>
      </c>
    </row>
    <row r="23" spans="1:7" s="180" customFormat="1" x14ac:dyDescent="0.35">
      <c r="A23" s="179"/>
      <c r="B23" s="179"/>
      <c r="C23" s="179"/>
      <c r="D23" s="179"/>
      <c r="E23" s="179"/>
      <c r="F23" s="179"/>
      <c r="G23" s="179"/>
    </row>
    <row r="24" spans="1:7" x14ac:dyDescent="0.35">
      <c r="A24" s="94" t="s">
        <v>61</v>
      </c>
    </row>
  </sheetData>
  <mergeCells count="4">
    <mergeCell ref="A1:G1"/>
    <mergeCell ref="A2:G2"/>
    <mergeCell ref="A9:G9"/>
    <mergeCell ref="A16:G16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M25"/>
  <sheetViews>
    <sheetView view="pageBreakPreview" zoomScale="130" zoomScaleNormal="100" zoomScaleSheetLayoutView="130" workbookViewId="0">
      <selection sqref="A1:L1"/>
    </sheetView>
  </sheetViews>
  <sheetFormatPr defaultRowHeight="18" x14ac:dyDescent="0.35"/>
  <cols>
    <col min="1" max="1" width="12.25" style="94" customWidth="1"/>
    <col min="2" max="2" width="10.5" style="94" customWidth="1"/>
    <col min="3" max="3" width="7.5" style="94" customWidth="1"/>
    <col min="4" max="4" width="6" style="94" customWidth="1"/>
    <col min="5" max="5" width="8.25" style="94" customWidth="1"/>
    <col min="6" max="6" width="7" style="94" customWidth="1"/>
    <col min="7" max="7" width="7.625" style="94" customWidth="1"/>
    <col min="8" max="8" width="6.25" style="94" customWidth="1"/>
    <col min="9" max="9" width="8.75" style="94" customWidth="1"/>
    <col min="10" max="10" width="5" style="94" customWidth="1"/>
    <col min="11" max="11" width="7" style="94" customWidth="1"/>
    <col min="12" max="12" width="6.75" style="94" customWidth="1"/>
    <col min="13" max="13" width="4.75" style="94" customWidth="1"/>
    <col min="14" max="14" width="5" style="94" customWidth="1"/>
    <col min="15" max="15" width="4.75" style="94" customWidth="1"/>
    <col min="16" max="16" width="5" style="94" customWidth="1"/>
    <col min="17" max="16384" width="9" style="94"/>
  </cols>
  <sheetData>
    <row r="1" spans="1:13" ht="40.5" customHeight="1" thickBot="1" x14ac:dyDescent="0.4">
      <c r="A1" s="468" t="s">
        <v>66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</row>
    <row r="2" spans="1:13" x14ac:dyDescent="0.35">
      <c r="A2" s="471" t="s">
        <v>50</v>
      </c>
      <c r="B2" s="459" t="s">
        <v>67</v>
      </c>
      <c r="C2" s="459" t="s">
        <v>52</v>
      </c>
      <c r="D2" s="459"/>
      <c r="E2" s="459"/>
      <c r="F2" s="459"/>
      <c r="G2" s="459" t="s">
        <v>53</v>
      </c>
      <c r="H2" s="459"/>
      <c r="I2" s="459"/>
      <c r="J2" s="459"/>
      <c r="K2" s="469" t="s">
        <v>54</v>
      </c>
      <c r="L2" s="470"/>
      <c r="M2" s="87"/>
    </row>
    <row r="3" spans="1:13" ht="54.75" thickBot="1" x14ac:dyDescent="0.4">
      <c r="A3" s="472"/>
      <c r="B3" s="460"/>
      <c r="C3" s="159" t="s">
        <v>55</v>
      </c>
      <c r="D3" s="160" t="s">
        <v>56</v>
      </c>
      <c r="E3" s="159" t="s">
        <v>57</v>
      </c>
      <c r="F3" s="160" t="s">
        <v>56</v>
      </c>
      <c r="G3" s="159" t="s">
        <v>55</v>
      </c>
      <c r="H3" s="160" t="s">
        <v>56</v>
      </c>
      <c r="I3" s="159" t="s">
        <v>57</v>
      </c>
      <c r="J3" s="160" t="s">
        <v>56</v>
      </c>
      <c r="K3" s="161" t="s">
        <v>58</v>
      </c>
      <c r="L3" s="162" t="s">
        <v>56</v>
      </c>
      <c r="M3" s="87"/>
    </row>
    <row r="4" spans="1:13" x14ac:dyDescent="0.35">
      <c r="A4" s="443" t="s">
        <v>275</v>
      </c>
      <c r="B4" s="127">
        <v>1</v>
      </c>
      <c r="C4" s="107">
        <v>22</v>
      </c>
      <c r="D4" s="107">
        <v>11</v>
      </c>
      <c r="E4" s="107">
        <v>1</v>
      </c>
      <c r="F4" s="107">
        <v>1</v>
      </c>
      <c r="G4" s="107">
        <v>0</v>
      </c>
      <c r="H4" s="107">
        <v>0</v>
      </c>
      <c r="I4" s="107">
        <v>0</v>
      </c>
      <c r="J4" s="107">
        <v>0</v>
      </c>
      <c r="K4" s="163">
        <f>+C4+E4+G4+I4</f>
        <v>23</v>
      </c>
      <c r="L4" s="164">
        <f>+D4+F4+H4+J4</f>
        <v>12</v>
      </c>
    </row>
    <row r="5" spans="1:13" x14ac:dyDescent="0.35">
      <c r="A5" s="444"/>
      <c r="B5" s="112">
        <v>2</v>
      </c>
      <c r="C5" s="113">
        <v>28</v>
      </c>
      <c r="D5" s="113">
        <v>17</v>
      </c>
      <c r="E5" s="113">
        <v>0</v>
      </c>
      <c r="F5" s="113">
        <v>0</v>
      </c>
      <c r="G5" s="113">
        <v>0</v>
      </c>
      <c r="H5" s="113">
        <v>0</v>
      </c>
      <c r="I5" s="113">
        <v>0</v>
      </c>
      <c r="J5" s="113">
        <v>0</v>
      </c>
      <c r="K5" s="142">
        <f t="shared" ref="K5:K23" si="0">+C5+E5+G5+I5</f>
        <v>28</v>
      </c>
      <c r="L5" s="165">
        <f t="shared" ref="L5:L23" si="1">+D5+F5+H5+J5</f>
        <v>17</v>
      </c>
    </row>
    <row r="6" spans="1:13" x14ac:dyDescent="0.35">
      <c r="A6" s="444"/>
      <c r="B6" s="112" t="s">
        <v>59</v>
      </c>
      <c r="C6" s="113">
        <v>0</v>
      </c>
      <c r="D6" s="113">
        <v>0</v>
      </c>
      <c r="E6" s="113">
        <v>0</v>
      </c>
      <c r="F6" s="113">
        <v>0</v>
      </c>
      <c r="G6" s="113">
        <v>0</v>
      </c>
      <c r="H6" s="113">
        <v>0</v>
      </c>
      <c r="I6" s="113">
        <v>0</v>
      </c>
      <c r="J6" s="113">
        <v>0</v>
      </c>
      <c r="K6" s="142">
        <f t="shared" si="0"/>
        <v>0</v>
      </c>
      <c r="L6" s="165">
        <f t="shared" si="1"/>
        <v>0</v>
      </c>
    </row>
    <row r="7" spans="1:13" x14ac:dyDescent="0.35">
      <c r="A7" s="445"/>
      <c r="B7" s="112">
        <v>3</v>
      </c>
      <c r="C7" s="113">
        <v>1</v>
      </c>
      <c r="D7" s="113">
        <v>0</v>
      </c>
      <c r="E7" s="113">
        <v>0</v>
      </c>
      <c r="F7" s="113">
        <v>0</v>
      </c>
      <c r="G7" s="113">
        <v>2</v>
      </c>
      <c r="H7" s="113">
        <v>1</v>
      </c>
      <c r="I7" s="113">
        <v>0</v>
      </c>
      <c r="J7" s="113">
        <v>0</v>
      </c>
      <c r="K7" s="142">
        <f t="shared" si="0"/>
        <v>3</v>
      </c>
      <c r="L7" s="165">
        <f t="shared" si="1"/>
        <v>1</v>
      </c>
    </row>
    <row r="8" spans="1:13" x14ac:dyDescent="0.35">
      <c r="A8" s="452" t="s">
        <v>282</v>
      </c>
      <c r="B8" s="453"/>
      <c r="C8" s="142">
        <f>SUM(C4:C7)</f>
        <v>51</v>
      </c>
      <c r="D8" s="142">
        <f>SUM(D4:D7)</f>
        <v>28</v>
      </c>
      <c r="E8" s="142">
        <f>SUM(E4:E7)</f>
        <v>1</v>
      </c>
      <c r="F8" s="142">
        <f>SUM(F4:F7)</f>
        <v>1</v>
      </c>
      <c r="G8" s="142">
        <f>SUM(G4:G7)</f>
        <v>2</v>
      </c>
      <c r="H8" s="142">
        <f t="shared" ref="H8:J8" si="2">SUM(H4:H7)</f>
        <v>1</v>
      </c>
      <c r="I8" s="142">
        <f t="shared" si="2"/>
        <v>0</v>
      </c>
      <c r="J8" s="142">
        <f t="shared" si="2"/>
        <v>0</v>
      </c>
      <c r="K8" s="142">
        <f>+C8+E8+G8+I8</f>
        <v>54</v>
      </c>
      <c r="L8" s="165">
        <f t="shared" ref="L8" si="3">+D8+F8+H8+J8</f>
        <v>30</v>
      </c>
    </row>
    <row r="9" spans="1:13" x14ac:dyDescent="0.35">
      <c r="A9" s="446" t="s">
        <v>277</v>
      </c>
      <c r="B9" s="112">
        <v>1</v>
      </c>
      <c r="C9" s="113">
        <v>27</v>
      </c>
      <c r="D9" s="113">
        <v>17</v>
      </c>
      <c r="E9" s="113">
        <v>5</v>
      </c>
      <c r="F9" s="113">
        <v>2</v>
      </c>
      <c r="G9" s="113">
        <v>0</v>
      </c>
      <c r="H9" s="113">
        <v>0</v>
      </c>
      <c r="I9" s="113">
        <v>0</v>
      </c>
      <c r="J9" s="113">
        <v>0</v>
      </c>
      <c r="K9" s="142">
        <f t="shared" si="0"/>
        <v>32</v>
      </c>
      <c r="L9" s="165">
        <f t="shared" si="1"/>
        <v>19</v>
      </c>
    </row>
    <row r="10" spans="1:13" x14ac:dyDescent="0.35">
      <c r="A10" s="444"/>
      <c r="B10" s="112">
        <v>2</v>
      </c>
      <c r="C10" s="113">
        <v>18</v>
      </c>
      <c r="D10" s="113">
        <v>12</v>
      </c>
      <c r="E10" s="113">
        <v>9</v>
      </c>
      <c r="F10" s="113">
        <v>5</v>
      </c>
      <c r="G10" s="113">
        <v>0</v>
      </c>
      <c r="H10" s="113">
        <v>0</v>
      </c>
      <c r="I10" s="113">
        <v>0</v>
      </c>
      <c r="J10" s="113">
        <v>0</v>
      </c>
      <c r="K10" s="142">
        <f t="shared" si="0"/>
        <v>27</v>
      </c>
      <c r="L10" s="165">
        <f t="shared" si="1"/>
        <v>17</v>
      </c>
    </row>
    <row r="11" spans="1:13" x14ac:dyDescent="0.35">
      <c r="A11" s="444"/>
      <c r="B11" s="112" t="s">
        <v>59</v>
      </c>
      <c r="C11" s="113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42">
        <f t="shared" si="0"/>
        <v>0</v>
      </c>
      <c r="L11" s="165">
        <f t="shared" si="1"/>
        <v>0</v>
      </c>
    </row>
    <row r="12" spans="1:13" x14ac:dyDescent="0.35">
      <c r="A12" s="445"/>
      <c r="B12" s="112">
        <v>3</v>
      </c>
      <c r="C12" s="113">
        <v>5</v>
      </c>
      <c r="D12" s="113">
        <v>1</v>
      </c>
      <c r="E12" s="113">
        <v>0</v>
      </c>
      <c r="F12" s="113">
        <v>0</v>
      </c>
      <c r="G12" s="113">
        <v>7</v>
      </c>
      <c r="H12" s="113">
        <v>2</v>
      </c>
      <c r="I12" s="113">
        <v>0</v>
      </c>
      <c r="J12" s="113">
        <v>0</v>
      </c>
      <c r="K12" s="142">
        <f t="shared" si="0"/>
        <v>12</v>
      </c>
      <c r="L12" s="165">
        <f t="shared" si="1"/>
        <v>3</v>
      </c>
    </row>
    <row r="13" spans="1:13" x14ac:dyDescent="0.35">
      <c r="A13" s="452" t="s">
        <v>283</v>
      </c>
      <c r="B13" s="453"/>
      <c r="C13" s="142">
        <f>SUM(C9:C12)</f>
        <v>50</v>
      </c>
      <c r="D13" s="142">
        <f>SUM(D9:D12)</f>
        <v>30</v>
      </c>
      <c r="E13" s="142">
        <f>SUM(E9:E12)</f>
        <v>14</v>
      </c>
      <c r="F13" s="142">
        <f>SUM(F9:F12)</f>
        <v>7</v>
      </c>
      <c r="G13" s="142">
        <f t="shared" ref="G13:J13" si="4">SUM(G9:G12)</f>
        <v>7</v>
      </c>
      <c r="H13" s="142">
        <f t="shared" si="4"/>
        <v>2</v>
      </c>
      <c r="I13" s="142">
        <f t="shared" si="4"/>
        <v>0</v>
      </c>
      <c r="J13" s="142">
        <f t="shared" si="4"/>
        <v>0</v>
      </c>
      <c r="K13" s="142">
        <f t="shared" si="0"/>
        <v>71</v>
      </c>
      <c r="L13" s="165">
        <f t="shared" si="1"/>
        <v>39</v>
      </c>
    </row>
    <row r="14" spans="1:13" x14ac:dyDescent="0.35">
      <c r="A14" s="446" t="s">
        <v>279</v>
      </c>
      <c r="B14" s="112">
        <v>1</v>
      </c>
      <c r="C14" s="113">
        <v>24</v>
      </c>
      <c r="D14" s="113">
        <v>19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42">
        <f t="shared" si="0"/>
        <v>24</v>
      </c>
      <c r="L14" s="165">
        <f t="shared" si="1"/>
        <v>19</v>
      </c>
    </row>
    <row r="15" spans="1:13" x14ac:dyDescent="0.35">
      <c r="A15" s="444"/>
      <c r="B15" s="112">
        <v>2</v>
      </c>
      <c r="C15" s="113">
        <v>20</v>
      </c>
      <c r="D15" s="113">
        <v>13</v>
      </c>
      <c r="E15" s="113">
        <v>1</v>
      </c>
      <c r="F15" s="113">
        <v>1</v>
      </c>
      <c r="G15" s="113">
        <v>0</v>
      </c>
      <c r="H15" s="113">
        <v>0</v>
      </c>
      <c r="I15" s="113">
        <v>0</v>
      </c>
      <c r="J15" s="113">
        <v>0</v>
      </c>
      <c r="K15" s="142">
        <f t="shared" si="0"/>
        <v>21</v>
      </c>
      <c r="L15" s="165">
        <f t="shared" si="1"/>
        <v>14</v>
      </c>
    </row>
    <row r="16" spans="1:13" x14ac:dyDescent="0.35">
      <c r="A16" s="444"/>
      <c r="B16" s="112" t="s">
        <v>59</v>
      </c>
      <c r="C16" s="113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42">
        <f t="shared" si="0"/>
        <v>0</v>
      </c>
      <c r="L16" s="165">
        <f t="shared" si="1"/>
        <v>0</v>
      </c>
    </row>
    <row r="17" spans="1:12" x14ac:dyDescent="0.35">
      <c r="A17" s="445"/>
      <c r="B17" s="112">
        <v>3</v>
      </c>
      <c r="C17" s="113">
        <v>2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42">
        <f t="shared" si="0"/>
        <v>3</v>
      </c>
      <c r="L17" s="165">
        <f t="shared" si="1"/>
        <v>0</v>
      </c>
    </row>
    <row r="18" spans="1:12" ht="18.75" thickBot="1" x14ac:dyDescent="0.4">
      <c r="A18" s="452" t="s">
        <v>284</v>
      </c>
      <c r="B18" s="453"/>
      <c r="C18" s="142">
        <f>SUM(C14:C17)</f>
        <v>46</v>
      </c>
      <c r="D18" s="142">
        <f>SUM(D14:D17)</f>
        <v>32</v>
      </c>
      <c r="E18" s="142">
        <f>SUM(E14:E17)</f>
        <v>2</v>
      </c>
      <c r="F18" s="142">
        <f>SUM(F14:F17)</f>
        <v>1</v>
      </c>
      <c r="G18" s="142">
        <f t="shared" ref="G18:I18" si="5">SUM(G14:G17)</f>
        <v>0</v>
      </c>
      <c r="H18" s="142">
        <f t="shared" si="5"/>
        <v>0</v>
      </c>
      <c r="I18" s="142">
        <f t="shared" si="5"/>
        <v>0</v>
      </c>
      <c r="J18" s="142">
        <f>SUM(J14:J17)</f>
        <v>0</v>
      </c>
      <c r="K18" s="142">
        <f t="shared" si="0"/>
        <v>48</v>
      </c>
      <c r="L18" s="165">
        <f t="shared" si="1"/>
        <v>33</v>
      </c>
    </row>
    <row r="19" spans="1:12" ht="36" x14ac:dyDescent="0.35">
      <c r="A19" s="166" t="s">
        <v>68</v>
      </c>
      <c r="B19" s="167">
        <v>1</v>
      </c>
      <c r="C19" s="168">
        <f t="shared" ref="C19:J22" si="6">+C4+C9+C14</f>
        <v>73</v>
      </c>
      <c r="D19" s="168">
        <f t="shared" si="6"/>
        <v>47</v>
      </c>
      <c r="E19" s="168">
        <f t="shared" si="6"/>
        <v>6</v>
      </c>
      <c r="F19" s="168">
        <f t="shared" si="6"/>
        <v>3</v>
      </c>
      <c r="G19" s="168">
        <f t="shared" si="6"/>
        <v>0</v>
      </c>
      <c r="H19" s="168">
        <f t="shared" si="6"/>
        <v>0</v>
      </c>
      <c r="I19" s="168">
        <f t="shared" si="6"/>
        <v>0</v>
      </c>
      <c r="J19" s="168">
        <f t="shared" si="6"/>
        <v>0</v>
      </c>
      <c r="K19" s="98">
        <f>+C19+E19+G19+I19</f>
        <v>79</v>
      </c>
      <c r="L19" s="99">
        <f t="shared" si="1"/>
        <v>50</v>
      </c>
    </row>
    <row r="20" spans="1:12" x14ac:dyDescent="0.35">
      <c r="A20" s="169"/>
      <c r="B20" s="170">
        <v>2</v>
      </c>
      <c r="C20" s="171">
        <f t="shared" si="6"/>
        <v>66</v>
      </c>
      <c r="D20" s="171">
        <f t="shared" si="6"/>
        <v>42</v>
      </c>
      <c r="E20" s="171">
        <f t="shared" si="6"/>
        <v>10</v>
      </c>
      <c r="F20" s="171">
        <f t="shared" si="6"/>
        <v>6</v>
      </c>
      <c r="G20" s="171">
        <f t="shared" si="6"/>
        <v>0</v>
      </c>
      <c r="H20" s="171">
        <f t="shared" si="6"/>
        <v>0</v>
      </c>
      <c r="I20" s="171">
        <f t="shared" si="6"/>
        <v>0</v>
      </c>
      <c r="J20" s="171">
        <f t="shared" si="6"/>
        <v>0</v>
      </c>
      <c r="K20" s="142">
        <f t="shared" si="0"/>
        <v>76</v>
      </c>
      <c r="L20" s="165">
        <f t="shared" si="1"/>
        <v>48</v>
      </c>
    </row>
    <row r="21" spans="1:12" x14ac:dyDescent="0.35">
      <c r="A21" s="169"/>
      <c r="B21" s="170" t="s">
        <v>59</v>
      </c>
      <c r="C21" s="171">
        <f t="shared" si="6"/>
        <v>0</v>
      </c>
      <c r="D21" s="171">
        <f t="shared" si="6"/>
        <v>0</v>
      </c>
      <c r="E21" s="171">
        <f t="shared" si="6"/>
        <v>0</v>
      </c>
      <c r="F21" s="171">
        <f t="shared" si="6"/>
        <v>0</v>
      </c>
      <c r="G21" s="171">
        <f t="shared" si="6"/>
        <v>0</v>
      </c>
      <c r="H21" s="171">
        <f t="shared" si="6"/>
        <v>0</v>
      </c>
      <c r="I21" s="171">
        <f t="shared" si="6"/>
        <v>0</v>
      </c>
      <c r="J21" s="171">
        <f t="shared" si="6"/>
        <v>0</v>
      </c>
      <c r="K21" s="142">
        <f t="shared" si="0"/>
        <v>0</v>
      </c>
      <c r="L21" s="165">
        <f t="shared" si="1"/>
        <v>0</v>
      </c>
    </row>
    <row r="22" spans="1:12" ht="18.75" thickBot="1" x14ac:dyDescent="0.4">
      <c r="A22" s="172"/>
      <c r="B22" s="173">
        <v>3</v>
      </c>
      <c r="C22" s="174">
        <f t="shared" si="6"/>
        <v>8</v>
      </c>
      <c r="D22" s="174">
        <f t="shared" si="6"/>
        <v>1</v>
      </c>
      <c r="E22" s="174">
        <f t="shared" si="6"/>
        <v>1</v>
      </c>
      <c r="F22" s="174">
        <f t="shared" si="6"/>
        <v>0</v>
      </c>
      <c r="G22" s="174">
        <f t="shared" si="6"/>
        <v>9</v>
      </c>
      <c r="H22" s="174">
        <f t="shared" si="6"/>
        <v>3</v>
      </c>
      <c r="I22" s="174">
        <f t="shared" si="6"/>
        <v>0</v>
      </c>
      <c r="J22" s="174">
        <f t="shared" si="6"/>
        <v>0</v>
      </c>
      <c r="K22" s="175">
        <f t="shared" si="0"/>
        <v>18</v>
      </c>
      <c r="L22" s="176">
        <f t="shared" si="1"/>
        <v>4</v>
      </c>
    </row>
    <row r="23" spans="1:12" ht="18.75" thickBot="1" x14ac:dyDescent="0.4">
      <c r="A23" s="450" t="s">
        <v>285</v>
      </c>
      <c r="B23" s="451"/>
      <c r="C23" s="92">
        <f t="shared" ref="C23:J23" si="7">+C8+C13+C18</f>
        <v>147</v>
      </c>
      <c r="D23" s="92">
        <f t="shared" si="7"/>
        <v>90</v>
      </c>
      <c r="E23" s="92">
        <f t="shared" si="7"/>
        <v>17</v>
      </c>
      <c r="F23" s="92">
        <f t="shared" si="7"/>
        <v>9</v>
      </c>
      <c r="G23" s="92">
        <f t="shared" si="7"/>
        <v>9</v>
      </c>
      <c r="H23" s="92">
        <f t="shared" si="7"/>
        <v>3</v>
      </c>
      <c r="I23" s="92">
        <f t="shared" si="7"/>
        <v>0</v>
      </c>
      <c r="J23" s="92">
        <f t="shared" si="7"/>
        <v>0</v>
      </c>
      <c r="K23" s="92">
        <f t="shared" si="0"/>
        <v>173</v>
      </c>
      <c r="L23" s="93">
        <f t="shared" si="1"/>
        <v>102</v>
      </c>
    </row>
    <row r="25" spans="1:12" x14ac:dyDescent="0.35">
      <c r="A25" s="94" t="s">
        <v>61</v>
      </c>
    </row>
  </sheetData>
  <mergeCells count="13">
    <mergeCell ref="A23:B23"/>
    <mergeCell ref="A8:B8"/>
    <mergeCell ref="A13:B13"/>
    <mergeCell ref="A18:B18"/>
    <mergeCell ref="A4:A7"/>
    <mergeCell ref="A9:A12"/>
    <mergeCell ref="A14:A17"/>
    <mergeCell ref="A1:L1"/>
    <mergeCell ref="C2:F2"/>
    <mergeCell ref="G2:J2"/>
    <mergeCell ref="K2:L2"/>
    <mergeCell ref="A2:A3"/>
    <mergeCell ref="B2:B3"/>
  </mergeCells>
  <phoneticPr fontId="2" type="noConversion"/>
  <pageMargins left="0.75" right="0.75" top="1" bottom="1" header="0.4921259845" footer="0.4921259845"/>
  <pageSetup paperSize="9" scale="8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K13"/>
  <sheetViews>
    <sheetView view="pageBreakPreview" zoomScaleNormal="100" zoomScaleSheetLayoutView="100" workbookViewId="0">
      <selection sqref="A1:J1"/>
    </sheetView>
  </sheetViews>
  <sheetFormatPr defaultRowHeight="18" x14ac:dyDescent="0.35"/>
  <cols>
    <col min="1" max="1" width="27.625" style="94" customWidth="1"/>
    <col min="2" max="3" width="10.625" style="94" customWidth="1"/>
    <col min="4" max="4" width="9.5" style="94" customWidth="1"/>
    <col min="5" max="6" width="9.75" style="94" customWidth="1"/>
    <col min="7" max="10" width="11.125" style="94" customWidth="1"/>
    <col min="11" max="16384" width="9" style="94"/>
  </cols>
  <sheetData>
    <row r="1" spans="1:11" ht="46.5" customHeight="1" x14ac:dyDescent="0.4">
      <c r="A1" s="476" t="s">
        <v>69</v>
      </c>
      <c r="B1" s="476"/>
      <c r="C1" s="476"/>
      <c r="D1" s="476"/>
      <c r="E1" s="476"/>
      <c r="F1" s="476"/>
      <c r="G1" s="476"/>
      <c r="H1" s="476"/>
      <c r="I1" s="476"/>
      <c r="J1" s="476"/>
    </row>
    <row r="2" spans="1:11" ht="18.75" thickBot="1" x14ac:dyDescent="0.4">
      <c r="A2" s="473" t="s">
        <v>52</v>
      </c>
      <c r="B2" s="473"/>
      <c r="C2" s="473"/>
      <c r="D2" s="473"/>
      <c r="E2" s="473"/>
      <c r="F2" s="473"/>
      <c r="G2" s="473"/>
      <c r="H2" s="473"/>
      <c r="I2" s="473"/>
      <c r="J2" s="473"/>
      <c r="K2" s="138"/>
    </row>
    <row r="3" spans="1:11" ht="32.25" thickBot="1" x14ac:dyDescent="0.4">
      <c r="A3" s="105" t="s">
        <v>70</v>
      </c>
      <c r="B3" s="152" t="s">
        <v>71</v>
      </c>
      <c r="C3" s="152" t="s">
        <v>72</v>
      </c>
      <c r="D3" s="153" t="s">
        <v>73</v>
      </c>
      <c r="E3" s="153" t="s">
        <v>74</v>
      </c>
      <c r="F3" s="153" t="s">
        <v>75</v>
      </c>
      <c r="G3" s="154" t="s">
        <v>76</v>
      </c>
      <c r="H3" s="154" t="s">
        <v>77</v>
      </c>
      <c r="I3" s="154" t="s">
        <v>78</v>
      </c>
      <c r="J3" s="155" t="s">
        <v>79</v>
      </c>
    </row>
    <row r="4" spans="1:11" x14ac:dyDescent="0.35">
      <c r="A4" s="141" t="s">
        <v>310</v>
      </c>
      <c r="B4" s="156">
        <v>122</v>
      </c>
      <c r="C4" s="156">
        <v>250</v>
      </c>
      <c r="D4" s="156">
        <v>188</v>
      </c>
      <c r="E4" s="156">
        <v>125</v>
      </c>
      <c r="F4" s="156">
        <v>104</v>
      </c>
      <c r="G4" s="140">
        <f>IFERROR(C4/B4,0)</f>
        <v>2.0491803278688523</v>
      </c>
      <c r="H4" s="140">
        <f>IFERROR(E4/D4,0)</f>
        <v>0.66489361702127658</v>
      </c>
      <c r="I4" s="140">
        <f>IFERROR(F4/E4,0)</f>
        <v>0.83199999999999996</v>
      </c>
      <c r="J4" s="140">
        <f>IFERROR(F4/B4,0)</f>
        <v>0.85245901639344257</v>
      </c>
    </row>
    <row r="5" spans="1:11" x14ac:dyDescent="0.35">
      <c r="A5" s="157"/>
      <c r="B5" s="158"/>
      <c r="C5" s="158"/>
      <c r="D5" s="158"/>
      <c r="E5" s="158"/>
      <c r="F5" s="158"/>
      <c r="G5" s="158"/>
      <c r="H5" s="158"/>
      <c r="J5" s="158"/>
    </row>
    <row r="6" spans="1:11" ht="18.75" thickBot="1" x14ac:dyDescent="0.4">
      <c r="A6" s="474" t="s">
        <v>53</v>
      </c>
      <c r="B6" s="475"/>
      <c r="C6" s="475"/>
      <c r="D6" s="475"/>
      <c r="E6" s="475"/>
      <c r="F6" s="475"/>
      <c r="G6" s="475"/>
      <c r="H6" s="475"/>
      <c r="I6" s="475"/>
      <c r="J6" s="475"/>
    </row>
    <row r="7" spans="1:11" ht="36.75" thickBot="1" x14ac:dyDescent="0.4">
      <c r="A7" s="105" t="s">
        <v>70</v>
      </c>
      <c r="B7" s="106" t="s">
        <v>71</v>
      </c>
      <c r="C7" s="106" t="s">
        <v>72</v>
      </c>
      <c r="D7" s="139" t="s">
        <v>73</v>
      </c>
      <c r="E7" s="139" t="s">
        <v>74</v>
      </c>
      <c r="F7" s="139" t="s">
        <v>75</v>
      </c>
      <c r="G7" s="148" t="s">
        <v>76</v>
      </c>
      <c r="H7" s="148" t="s">
        <v>77</v>
      </c>
      <c r="I7" s="148" t="s">
        <v>78</v>
      </c>
      <c r="J7" s="149" t="s">
        <v>79</v>
      </c>
    </row>
    <row r="8" spans="1:11" x14ac:dyDescent="0.35">
      <c r="A8" s="141" t="s">
        <v>310</v>
      </c>
      <c r="B8" s="107">
        <v>0</v>
      </c>
      <c r="C8" s="107">
        <v>0</v>
      </c>
      <c r="D8" s="107">
        <v>0</v>
      </c>
      <c r="E8" s="107">
        <v>0</v>
      </c>
      <c r="F8" s="107">
        <v>0</v>
      </c>
      <c r="G8" s="140">
        <f>IFERROR(C8/B8,0)</f>
        <v>0</v>
      </c>
      <c r="H8" s="140">
        <f>IFERROR(E8/D8,0)</f>
        <v>0</v>
      </c>
      <c r="I8" s="140">
        <f>IFERROR(F8/E8,0)</f>
        <v>0</v>
      </c>
      <c r="J8" s="140">
        <f>IFERROR(F8/B8,0)</f>
        <v>0</v>
      </c>
    </row>
    <row r="10" spans="1:11" ht="18.75" thickBot="1" x14ac:dyDescent="0.4">
      <c r="A10" s="150" t="s">
        <v>80</v>
      </c>
      <c r="B10" s="126"/>
      <c r="C10" s="126"/>
      <c r="D10" s="126"/>
      <c r="E10" s="126"/>
    </row>
    <row r="11" spans="1:11" ht="72.75" thickBot="1" x14ac:dyDescent="0.4">
      <c r="A11" s="144" t="s">
        <v>70</v>
      </c>
      <c r="B11" s="145" t="s">
        <v>72</v>
      </c>
      <c r="C11" s="133" t="s">
        <v>73</v>
      </c>
      <c r="D11" s="133" t="s">
        <v>74</v>
      </c>
      <c r="E11" s="133" t="s">
        <v>75</v>
      </c>
      <c r="F11" s="145" t="s">
        <v>81</v>
      </c>
      <c r="G11" s="145" t="s">
        <v>82</v>
      </c>
      <c r="H11" s="145" t="s">
        <v>83</v>
      </c>
      <c r="I11" s="146" t="s">
        <v>84</v>
      </c>
    </row>
    <row r="12" spans="1:11" x14ac:dyDescent="0.35">
      <c r="A12" s="141" t="s">
        <v>310</v>
      </c>
      <c r="B12" s="107">
        <v>21</v>
      </c>
      <c r="C12" s="107">
        <v>15</v>
      </c>
      <c r="D12" s="107">
        <v>7</v>
      </c>
      <c r="E12" s="107">
        <v>7</v>
      </c>
      <c r="F12" s="147">
        <f>+IFERROR(B12/(C4+C8),0)*100</f>
        <v>8.4</v>
      </c>
      <c r="G12" s="147">
        <f>+IFERROR(C12/(D4+D8),0)*100</f>
        <v>7.9787234042553195</v>
      </c>
      <c r="H12" s="147">
        <f>+IFERROR(D12/(E4+E8),0)*100</f>
        <v>5.6000000000000005</v>
      </c>
      <c r="I12" s="147">
        <f>+IFERROR(E12/(F4+F8),0)*100</f>
        <v>6.7307692307692308</v>
      </c>
    </row>
    <row r="13" spans="1:11" x14ac:dyDescent="0.35">
      <c r="A13" s="116"/>
      <c r="B13" s="95"/>
      <c r="C13" s="95"/>
      <c r="D13" s="95"/>
      <c r="I13" s="95"/>
    </row>
  </sheetData>
  <mergeCells count="3">
    <mergeCell ref="A2:J2"/>
    <mergeCell ref="A6:J6"/>
    <mergeCell ref="A1:J1"/>
  </mergeCells>
  <phoneticPr fontId="2" type="noConversion"/>
  <pageMargins left="0.74803149606299213" right="0.74803149606299213" top="1.1417322834645669" bottom="0.15748031496062992" header="0.15748031496062992" footer="0.15748031496062992"/>
  <pageSetup paperSize="9" scale="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24"/>
  <sheetViews>
    <sheetView view="pageBreakPreview" zoomScaleNormal="100" zoomScaleSheetLayoutView="100" workbookViewId="0">
      <selection sqref="A1:J1"/>
    </sheetView>
  </sheetViews>
  <sheetFormatPr defaultRowHeight="18" x14ac:dyDescent="0.35"/>
  <cols>
    <col min="1" max="1" width="24.125" style="94" customWidth="1"/>
    <col min="2" max="10" width="15.625" style="94" customWidth="1"/>
    <col min="11" max="16384" width="9" style="94"/>
  </cols>
  <sheetData>
    <row r="1" spans="1:10" ht="22.5" x14ac:dyDescent="0.4">
      <c r="A1" s="464" t="s">
        <v>85</v>
      </c>
      <c r="B1" s="464"/>
      <c r="C1" s="464"/>
      <c r="D1" s="464"/>
      <c r="E1" s="464"/>
      <c r="F1" s="464"/>
      <c r="G1" s="464"/>
      <c r="H1" s="464"/>
      <c r="I1" s="464"/>
      <c r="J1" s="464"/>
    </row>
    <row r="2" spans="1:10" ht="23.25" thickBot="1" x14ac:dyDescent="0.45">
      <c r="A2" s="477" t="s">
        <v>52</v>
      </c>
      <c r="B2" s="477"/>
      <c r="C2" s="477"/>
      <c r="D2" s="477"/>
      <c r="E2" s="477"/>
      <c r="F2" s="477"/>
      <c r="G2" s="477"/>
      <c r="H2" s="477"/>
      <c r="I2" s="477"/>
      <c r="J2" s="477"/>
    </row>
    <row r="3" spans="1:10" ht="57" customHeight="1" thickBot="1" x14ac:dyDescent="0.4">
      <c r="A3" s="214" t="s">
        <v>70</v>
      </c>
      <c r="B3" s="215" t="s">
        <v>71</v>
      </c>
      <c r="C3" s="215" t="s">
        <v>72</v>
      </c>
      <c r="D3" s="216" t="s">
        <v>73</v>
      </c>
      <c r="E3" s="216" t="s">
        <v>74</v>
      </c>
      <c r="F3" s="216" t="s">
        <v>75</v>
      </c>
      <c r="G3" s="217" t="s">
        <v>76</v>
      </c>
      <c r="H3" s="217" t="s">
        <v>77</v>
      </c>
      <c r="I3" s="217" t="s">
        <v>78</v>
      </c>
      <c r="J3" s="218" t="s">
        <v>79</v>
      </c>
    </row>
    <row r="4" spans="1:10" ht="45" x14ac:dyDescent="0.4">
      <c r="A4" s="219" t="s">
        <v>310</v>
      </c>
      <c r="B4" s="220">
        <v>92</v>
      </c>
      <c r="C4" s="220">
        <v>88</v>
      </c>
      <c r="D4" s="220">
        <v>84</v>
      </c>
      <c r="E4" s="220">
        <v>78</v>
      </c>
      <c r="F4" s="220">
        <v>69</v>
      </c>
      <c r="G4" s="221">
        <f>IFERROR(C4/B4,0)</f>
        <v>0.95652173913043481</v>
      </c>
      <c r="H4" s="221">
        <f>IFERROR(E4/D4,0)</f>
        <v>0.9285714285714286</v>
      </c>
      <c r="I4" s="221">
        <f>IFERROR(F4/E4,0)</f>
        <v>0.88461538461538458</v>
      </c>
      <c r="J4" s="221">
        <f>IFERROR(F4/B4,0)</f>
        <v>0.75</v>
      </c>
    </row>
    <row r="5" spans="1:10" ht="22.5" x14ac:dyDescent="0.4">
      <c r="A5" s="222"/>
      <c r="B5" s="223"/>
      <c r="C5" s="223"/>
      <c r="D5" s="223"/>
      <c r="E5" s="223"/>
      <c r="F5" s="223"/>
      <c r="G5" s="223"/>
      <c r="H5" s="223"/>
      <c r="I5" s="224"/>
      <c r="J5" s="223"/>
    </row>
    <row r="6" spans="1:10" ht="23.25" thickBot="1" x14ac:dyDescent="0.45">
      <c r="A6" s="477" t="s">
        <v>53</v>
      </c>
      <c r="B6" s="478"/>
      <c r="C6" s="478"/>
      <c r="D6" s="478"/>
      <c r="E6" s="478"/>
      <c r="F6" s="478"/>
      <c r="G6" s="478"/>
      <c r="H6" s="478"/>
      <c r="I6" s="478"/>
      <c r="J6" s="478"/>
    </row>
    <row r="7" spans="1:10" ht="56.25" customHeight="1" thickBot="1" x14ac:dyDescent="0.4">
      <c r="A7" s="214" t="s">
        <v>70</v>
      </c>
      <c r="B7" s="215" t="s">
        <v>71</v>
      </c>
      <c r="C7" s="215" t="s">
        <v>72</v>
      </c>
      <c r="D7" s="216" t="s">
        <v>73</v>
      </c>
      <c r="E7" s="216" t="s">
        <v>74</v>
      </c>
      <c r="F7" s="216" t="s">
        <v>75</v>
      </c>
      <c r="G7" s="215" t="s">
        <v>76</v>
      </c>
      <c r="H7" s="215" t="s">
        <v>77</v>
      </c>
      <c r="I7" s="215" t="s">
        <v>78</v>
      </c>
      <c r="J7" s="225" t="s">
        <v>79</v>
      </c>
    </row>
    <row r="8" spans="1:10" ht="45" x14ac:dyDescent="0.4">
      <c r="A8" s="219" t="s">
        <v>310</v>
      </c>
      <c r="B8" s="220">
        <v>0</v>
      </c>
      <c r="C8" s="220">
        <v>0</v>
      </c>
      <c r="D8" s="220">
        <v>0</v>
      </c>
      <c r="E8" s="220">
        <v>0</v>
      </c>
      <c r="F8" s="220">
        <v>0</v>
      </c>
      <c r="G8" s="221">
        <f>IFERROR(C8/B8,0)</f>
        <v>0</v>
      </c>
      <c r="H8" s="221">
        <f>IFERROR(E8/D8,0)</f>
        <v>0</v>
      </c>
      <c r="I8" s="221">
        <f>IFERROR(F8/E8,0)</f>
        <v>0</v>
      </c>
      <c r="J8" s="221">
        <f>IFERROR(F8/B8,0)</f>
        <v>0</v>
      </c>
    </row>
    <row r="9" spans="1:10" ht="22.5" x14ac:dyDescent="0.4">
      <c r="A9" s="224"/>
      <c r="B9" s="224"/>
      <c r="C9" s="224"/>
      <c r="D9" s="224"/>
      <c r="E9" s="224"/>
      <c r="F9" s="224"/>
      <c r="G9" s="224"/>
      <c r="H9" s="224"/>
      <c r="I9" s="224"/>
      <c r="J9" s="223"/>
    </row>
    <row r="10" spans="1:10" ht="23.25" thickBot="1" x14ac:dyDescent="0.45">
      <c r="A10" s="479" t="s">
        <v>86</v>
      </c>
      <c r="B10" s="480"/>
      <c r="C10" s="480"/>
      <c r="D10" s="480"/>
      <c r="E10" s="481"/>
      <c r="F10" s="224"/>
      <c r="G10" s="224"/>
      <c r="H10" s="224"/>
      <c r="I10" s="224"/>
      <c r="J10" s="224"/>
    </row>
    <row r="11" spans="1:10" ht="65.25" customHeight="1" thickBot="1" x14ac:dyDescent="0.45">
      <c r="A11" s="229" t="s">
        <v>70</v>
      </c>
      <c r="B11" s="230" t="s">
        <v>72</v>
      </c>
      <c r="C11" s="231" t="s">
        <v>73</v>
      </c>
      <c r="D11" s="231" t="s">
        <v>74</v>
      </c>
      <c r="E11" s="231" t="s">
        <v>75</v>
      </c>
      <c r="F11" s="230" t="s">
        <v>81</v>
      </c>
      <c r="G11" s="230" t="s">
        <v>82</v>
      </c>
      <c r="H11" s="230" t="s">
        <v>83</v>
      </c>
      <c r="I11" s="232" t="s">
        <v>84</v>
      </c>
      <c r="J11" s="224"/>
    </row>
    <row r="12" spans="1:10" ht="45" x14ac:dyDescent="0.4">
      <c r="A12" s="219" t="s">
        <v>310</v>
      </c>
      <c r="B12" s="220">
        <v>75</v>
      </c>
      <c r="C12" s="220">
        <v>73</v>
      </c>
      <c r="D12" s="220">
        <v>67</v>
      </c>
      <c r="E12" s="220">
        <v>61</v>
      </c>
      <c r="F12" s="221">
        <f>+IFERROR(B12/(C4+C8),0)*100</f>
        <v>85.227272727272734</v>
      </c>
      <c r="G12" s="221">
        <f>+IFERROR(C12/(D4+D8),0)*100</f>
        <v>86.904761904761912</v>
      </c>
      <c r="H12" s="221">
        <f>+IFERROR(D12/(E4+E8),0)*100</f>
        <v>85.897435897435898</v>
      </c>
      <c r="I12" s="221">
        <f>+IFERROR(E12/(F4+F8),0)*100</f>
        <v>88.405797101449281</v>
      </c>
      <c r="J12" s="224"/>
    </row>
    <row r="13" spans="1:10" ht="22.5" x14ac:dyDescent="0.4">
      <c r="A13" s="226"/>
      <c r="B13" s="223"/>
      <c r="C13" s="223"/>
      <c r="D13" s="224"/>
      <c r="E13" s="223"/>
      <c r="F13" s="224"/>
      <c r="G13" s="224"/>
      <c r="H13" s="224"/>
      <c r="I13" s="223"/>
      <c r="J13" s="224"/>
    </row>
    <row r="14" spans="1:10" ht="23.25" thickBot="1" x14ac:dyDescent="0.45">
      <c r="A14" s="227" t="s">
        <v>87</v>
      </c>
      <c r="B14" s="228"/>
      <c r="C14" s="228"/>
      <c r="D14" s="228"/>
      <c r="E14" s="228"/>
      <c r="F14" s="224"/>
      <c r="G14" s="224"/>
      <c r="H14" s="224"/>
      <c r="I14" s="224"/>
      <c r="J14" s="224"/>
    </row>
    <row r="15" spans="1:10" ht="66" customHeight="1" thickBot="1" x14ac:dyDescent="0.45">
      <c r="A15" s="229" t="s">
        <v>70</v>
      </c>
      <c r="B15" s="230" t="s">
        <v>72</v>
      </c>
      <c r="C15" s="231" t="s">
        <v>73</v>
      </c>
      <c r="D15" s="231" t="s">
        <v>74</v>
      </c>
      <c r="E15" s="231" t="s">
        <v>75</v>
      </c>
      <c r="F15" s="230" t="s">
        <v>81</v>
      </c>
      <c r="G15" s="230" t="s">
        <v>82</v>
      </c>
      <c r="H15" s="230" t="s">
        <v>83</v>
      </c>
      <c r="I15" s="232" t="s">
        <v>84</v>
      </c>
      <c r="J15" s="224"/>
    </row>
    <row r="16" spans="1:10" ht="45" x14ac:dyDescent="0.4">
      <c r="A16" s="219" t="s">
        <v>310</v>
      </c>
      <c r="B16" s="220">
        <v>8</v>
      </c>
      <c r="C16" s="220">
        <v>6</v>
      </c>
      <c r="D16" s="220">
        <v>6</v>
      </c>
      <c r="E16" s="220">
        <v>4</v>
      </c>
      <c r="F16" s="221">
        <f>+IFERROR(B16/(C4+C8),0)*100</f>
        <v>9.0909090909090917</v>
      </c>
      <c r="G16" s="221">
        <f>+IFERROR(C16/(D4+D8),0)*100</f>
        <v>7.1428571428571423</v>
      </c>
      <c r="H16" s="221">
        <f>+IFERROR(D16/(E4+E8),0)*100</f>
        <v>7.6923076923076925</v>
      </c>
      <c r="I16" s="221">
        <f>+IFERROR(E16/(F4+F8),0)*100</f>
        <v>5.7971014492753623</v>
      </c>
      <c r="J16" s="224"/>
    </row>
    <row r="17" spans="1:9" x14ac:dyDescent="0.35">
      <c r="A17" s="116"/>
      <c r="B17" s="95"/>
      <c r="C17" s="95"/>
      <c r="D17" s="95"/>
      <c r="I17" s="95"/>
    </row>
    <row r="18" spans="1:9" x14ac:dyDescent="0.35">
      <c r="A18" s="116"/>
      <c r="B18" s="95"/>
      <c r="C18" s="95"/>
      <c r="D18" s="95"/>
      <c r="E18" s="95"/>
    </row>
    <row r="19" spans="1:9" x14ac:dyDescent="0.35">
      <c r="A19" s="116"/>
      <c r="B19" s="95"/>
      <c r="C19" s="95"/>
      <c r="D19" s="95"/>
      <c r="E19" s="95"/>
    </row>
    <row r="20" spans="1:9" x14ac:dyDescent="0.35">
      <c r="A20" s="116"/>
      <c r="B20" s="95"/>
      <c r="C20" s="95"/>
      <c r="D20" s="95"/>
      <c r="E20" s="95"/>
    </row>
    <row r="21" spans="1:9" x14ac:dyDescent="0.35">
      <c r="A21" s="116"/>
      <c r="B21" s="95"/>
      <c r="C21" s="95"/>
      <c r="D21" s="95"/>
      <c r="E21" s="95"/>
    </row>
    <row r="22" spans="1:9" x14ac:dyDescent="0.35">
      <c r="A22" s="116"/>
      <c r="B22" s="95"/>
      <c r="C22" s="95"/>
      <c r="D22" s="95"/>
      <c r="E22" s="95"/>
    </row>
    <row r="23" spans="1:9" x14ac:dyDescent="0.35">
      <c r="A23" s="151"/>
      <c r="B23" s="95"/>
      <c r="C23" s="95"/>
      <c r="D23" s="95"/>
      <c r="E23" s="95"/>
    </row>
    <row r="24" spans="1:9" x14ac:dyDescent="0.35">
      <c r="A24" s="116"/>
      <c r="B24" s="95"/>
      <c r="C24" s="95"/>
      <c r="D24" s="95"/>
      <c r="E24" s="95"/>
    </row>
  </sheetData>
  <mergeCells count="4">
    <mergeCell ref="A6:J6"/>
    <mergeCell ref="A10:E10"/>
    <mergeCell ref="A1:J1"/>
    <mergeCell ref="A2:J2"/>
  </mergeCells>
  <phoneticPr fontId="2" type="noConversion"/>
  <pageMargins left="0.75" right="0.75" top="1" bottom="1" header="0.4921259845" footer="0.4921259845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109"/>
  <sheetViews>
    <sheetView view="pageBreakPreview" zoomScaleNormal="100" zoomScaleSheetLayoutView="100" workbookViewId="0">
      <selection sqref="A1:J1"/>
    </sheetView>
  </sheetViews>
  <sheetFormatPr defaultRowHeight="18" x14ac:dyDescent="0.35"/>
  <cols>
    <col min="1" max="1" width="24.125" style="94" customWidth="1"/>
    <col min="2" max="10" width="15.625" style="94" customWidth="1"/>
    <col min="11" max="16384" width="9" style="94"/>
  </cols>
  <sheetData>
    <row r="1" spans="1:12" ht="31.5" customHeight="1" x14ac:dyDescent="0.35">
      <c r="A1" s="482" t="s">
        <v>88</v>
      </c>
      <c r="B1" s="482"/>
      <c r="C1" s="482"/>
      <c r="D1" s="482"/>
      <c r="E1" s="482"/>
      <c r="F1" s="482"/>
      <c r="G1" s="482"/>
      <c r="H1" s="482"/>
      <c r="I1" s="482"/>
      <c r="J1" s="482"/>
      <c r="K1" s="137"/>
    </row>
    <row r="2" spans="1:12" ht="23.25" thickBot="1" x14ac:dyDescent="0.45">
      <c r="A2" s="477" t="s">
        <v>52</v>
      </c>
      <c r="B2" s="477"/>
      <c r="C2" s="477"/>
      <c r="D2" s="477"/>
      <c r="E2" s="477"/>
      <c r="F2" s="477"/>
      <c r="G2" s="477"/>
      <c r="H2" s="477"/>
      <c r="I2" s="477"/>
      <c r="J2" s="477"/>
      <c r="K2" s="138"/>
      <c r="L2" s="95"/>
    </row>
    <row r="3" spans="1:12" ht="42.75" thickBot="1" x14ac:dyDescent="0.4">
      <c r="A3" s="236" t="s">
        <v>70</v>
      </c>
      <c r="B3" s="237" t="s">
        <v>71</v>
      </c>
      <c r="C3" s="237" t="s">
        <v>72</v>
      </c>
      <c r="D3" s="238" t="s">
        <v>73</v>
      </c>
      <c r="E3" s="238" t="s">
        <v>74</v>
      </c>
      <c r="F3" s="238" t="s">
        <v>75</v>
      </c>
      <c r="G3" s="237" t="s">
        <v>76</v>
      </c>
      <c r="H3" s="237" t="s">
        <v>77</v>
      </c>
      <c r="I3" s="237" t="s">
        <v>78</v>
      </c>
      <c r="J3" s="239" t="s">
        <v>79</v>
      </c>
      <c r="K3" s="138"/>
      <c r="L3" s="95"/>
    </row>
    <row r="4" spans="1:12" ht="45" x14ac:dyDescent="0.4">
      <c r="A4" s="219" t="s">
        <v>310</v>
      </c>
      <c r="B4" s="220">
        <v>6</v>
      </c>
      <c r="C4" s="220">
        <v>11</v>
      </c>
      <c r="D4" s="220">
        <v>11</v>
      </c>
      <c r="E4" s="220">
        <v>6</v>
      </c>
      <c r="F4" s="220">
        <v>6</v>
      </c>
      <c r="G4" s="221">
        <f>IFERROR(C4/B4,0)</f>
        <v>1.8333333333333333</v>
      </c>
      <c r="H4" s="221">
        <f>IFERROR(E4/D4,0)</f>
        <v>0.54545454545454541</v>
      </c>
      <c r="I4" s="221">
        <f>IFERROR(F4/E4,0)</f>
        <v>1</v>
      </c>
      <c r="J4" s="221">
        <f>IFERROR(F4/B4,0)</f>
        <v>1</v>
      </c>
      <c r="K4" s="138"/>
      <c r="L4" s="95"/>
    </row>
    <row r="5" spans="1:12" ht="22.5" x14ac:dyDescent="0.4">
      <c r="A5" s="222"/>
      <c r="B5" s="223"/>
      <c r="C5" s="223"/>
      <c r="D5" s="223"/>
      <c r="E5" s="223"/>
      <c r="F5" s="223"/>
      <c r="G5" s="223"/>
      <c r="H5" s="223"/>
      <c r="I5" s="223"/>
      <c r="J5" s="223"/>
      <c r="K5" s="138"/>
      <c r="L5" s="95"/>
    </row>
    <row r="6" spans="1:12" ht="23.25" thickBot="1" x14ac:dyDescent="0.45">
      <c r="A6" s="477" t="s">
        <v>53</v>
      </c>
      <c r="B6" s="477"/>
      <c r="C6" s="477"/>
      <c r="D6" s="477"/>
      <c r="E6" s="477"/>
      <c r="F6" s="477"/>
      <c r="G6" s="477"/>
      <c r="H6" s="477"/>
      <c r="I6" s="477"/>
      <c r="J6" s="477"/>
      <c r="K6" s="138"/>
      <c r="L6" s="95"/>
    </row>
    <row r="7" spans="1:12" ht="42.75" thickBot="1" x14ac:dyDescent="0.4">
      <c r="A7" s="236" t="s">
        <v>70</v>
      </c>
      <c r="B7" s="237" t="s">
        <v>71</v>
      </c>
      <c r="C7" s="237" t="s">
        <v>72</v>
      </c>
      <c r="D7" s="238" t="s">
        <v>73</v>
      </c>
      <c r="E7" s="238" t="s">
        <v>74</v>
      </c>
      <c r="F7" s="238" t="s">
        <v>75</v>
      </c>
      <c r="G7" s="237" t="s">
        <v>76</v>
      </c>
      <c r="H7" s="237" t="s">
        <v>77</v>
      </c>
      <c r="I7" s="237" t="s">
        <v>78</v>
      </c>
      <c r="J7" s="239" t="s">
        <v>79</v>
      </c>
      <c r="K7" s="138"/>
      <c r="L7" s="95"/>
    </row>
    <row r="8" spans="1:12" ht="45" x14ac:dyDescent="0.4">
      <c r="A8" s="219" t="s">
        <v>310</v>
      </c>
      <c r="B8" s="220">
        <v>14</v>
      </c>
      <c r="C8" s="220">
        <v>6</v>
      </c>
      <c r="D8" s="220">
        <v>5</v>
      </c>
      <c r="E8" s="220">
        <v>5</v>
      </c>
      <c r="F8" s="220">
        <v>5</v>
      </c>
      <c r="G8" s="221">
        <f>IFERROR(C8/B8,0)</f>
        <v>0.42857142857142855</v>
      </c>
      <c r="H8" s="221">
        <f>IFERROR(E8/D8,0)</f>
        <v>1</v>
      </c>
      <c r="I8" s="221">
        <f>IFERROR(F8/E8,0)</f>
        <v>1</v>
      </c>
      <c r="J8" s="221">
        <f>IFERROR(F8/B8,0)</f>
        <v>0.35714285714285715</v>
      </c>
      <c r="K8" s="138"/>
      <c r="L8" s="95"/>
    </row>
    <row r="9" spans="1:12" ht="22.5" x14ac:dyDescent="0.4">
      <c r="A9" s="224"/>
      <c r="B9" s="224"/>
      <c r="C9" s="224"/>
      <c r="D9" s="224"/>
      <c r="E9" s="224"/>
      <c r="F9" s="224"/>
      <c r="G9" s="224"/>
      <c r="H9" s="224"/>
      <c r="I9" s="224"/>
      <c r="J9" s="224"/>
      <c r="K9" s="143"/>
    </row>
    <row r="10" spans="1:12" ht="23.25" thickBot="1" x14ac:dyDescent="0.45">
      <c r="A10" s="479" t="s">
        <v>86</v>
      </c>
      <c r="B10" s="480"/>
      <c r="C10" s="480"/>
      <c r="D10" s="480"/>
      <c r="E10" s="481"/>
      <c r="F10" s="224"/>
      <c r="G10" s="224"/>
      <c r="H10" s="224"/>
      <c r="I10" s="224"/>
      <c r="J10" s="224"/>
      <c r="K10" s="143"/>
    </row>
    <row r="11" spans="1:12" ht="63.75" thickBot="1" x14ac:dyDescent="0.45">
      <c r="A11" s="229" t="s">
        <v>70</v>
      </c>
      <c r="B11" s="230" t="s">
        <v>72</v>
      </c>
      <c r="C11" s="231" t="s">
        <v>73</v>
      </c>
      <c r="D11" s="231" t="s">
        <v>74</v>
      </c>
      <c r="E11" s="231" t="s">
        <v>75</v>
      </c>
      <c r="F11" s="230" t="s">
        <v>81</v>
      </c>
      <c r="G11" s="230" t="s">
        <v>82</v>
      </c>
      <c r="H11" s="230" t="s">
        <v>83</v>
      </c>
      <c r="I11" s="232" t="s">
        <v>84</v>
      </c>
      <c r="J11" s="224"/>
      <c r="K11" s="143"/>
    </row>
    <row r="12" spans="1:12" ht="45" x14ac:dyDescent="0.4">
      <c r="A12" s="219" t="s">
        <v>310</v>
      </c>
      <c r="B12" s="220">
        <v>6</v>
      </c>
      <c r="C12" s="220">
        <v>6</v>
      </c>
      <c r="D12" s="220">
        <v>4</v>
      </c>
      <c r="E12" s="220">
        <v>4</v>
      </c>
      <c r="F12" s="221">
        <f>+IFERROR(B12/(C4+C8),0)*100</f>
        <v>35.294117647058826</v>
      </c>
      <c r="G12" s="221">
        <f>+IFERROR(C12/(D4+D8),0)*100</f>
        <v>37.5</v>
      </c>
      <c r="H12" s="221">
        <f>+IFERROR(D12/(E4+E8),0)*100</f>
        <v>36.363636363636367</v>
      </c>
      <c r="I12" s="221">
        <f>+IFERROR(E12/(F4+F8),0)*100</f>
        <v>36.363636363636367</v>
      </c>
      <c r="J12" s="224"/>
      <c r="K12" s="143"/>
    </row>
    <row r="13" spans="1:12" ht="22.5" x14ac:dyDescent="0.4">
      <c r="A13" s="223"/>
      <c r="B13" s="223"/>
      <c r="C13" s="223"/>
      <c r="D13" s="224"/>
      <c r="E13" s="223"/>
      <c r="F13" s="224"/>
      <c r="G13" s="224"/>
      <c r="H13" s="224"/>
      <c r="I13" s="223"/>
      <c r="J13" s="224"/>
      <c r="K13" s="143"/>
    </row>
    <row r="14" spans="1:12" ht="22.5" x14ac:dyDescent="0.4">
      <c r="A14" s="233"/>
      <c r="B14" s="233"/>
      <c r="C14" s="233"/>
      <c r="D14" s="233"/>
      <c r="E14" s="233"/>
      <c r="F14" s="224"/>
      <c r="G14" s="224"/>
      <c r="H14" s="224"/>
      <c r="I14" s="224"/>
      <c r="J14" s="224"/>
      <c r="K14" s="143"/>
    </row>
    <row r="15" spans="1:12" ht="17.25" customHeight="1" thickBot="1" x14ac:dyDescent="0.45">
      <c r="A15" s="234" t="s">
        <v>87</v>
      </c>
      <c r="B15" s="234"/>
      <c r="C15" s="234"/>
      <c r="D15" s="234"/>
      <c r="E15" s="234"/>
      <c r="F15" s="223"/>
      <c r="G15" s="223"/>
      <c r="H15" s="223"/>
      <c r="I15" s="223"/>
      <c r="J15" s="224"/>
      <c r="K15" s="143"/>
    </row>
    <row r="16" spans="1:12" ht="63.75" thickBot="1" x14ac:dyDescent="0.45">
      <c r="A16" s="229" t="s">
        <v>70</v>
      </c>
      <c r="B16" s="230" t="s">
        <v>72</v>
      </c>
      <c r="C16" s="231" t="s">
        <v>73</v>
      </c>
      <c r="D16" s="231" t="s">
        <v>74</v>
      </c>
      <c r="E16" s="231" t="s">
        <v>75</v>
      </c>
      <c r="F16" s="230" t="s">
        <v>81</v>
      </c>
      <c r="G16" s="230" t="s">
        <v>82</v>
      </c>
      <c r="H16" s="230" t="s">
        <v>83</v>
      </c>
      <c r="I16" s="232" t="s">
        <v>84</v>
      </c>
      <c r="J16" s="224"/>
      <c r="K16" s="143"/>
    </row>
    <row r="17" spans="1:11" ht="45" x14ac:dyDescent="0.4">
      <c r="A17" s="219" t="s">
        <v>310</v>
      </c>
      <c r="B17" s="220">
        <v>4</v>
      </c>
      <c r="C17" s="220">
        <v>4</v>
      </c>
      <c r="D17" s="220">
        <v>4</v>
      </c>
      <c r="E17" s="220">
        <v>4</v>
      </c>
      <c r="F17" s="221">
        <f>+IFERROR(B17/(C4+C8),0)*100</f>
        <v>23.52941176470588</v>
      </c>
      <c r="G17" s="221">
        <f>+IFERROR(C17/(D4+D8),0)*100</f>
        <v>25</v>
      </c>
      <c r="H17" s="221">
        <f>+IFERROR(D17/(E4+E8),0)*100</f>
        <v>36.363636363636367</v>
      </c>
      <c r="I17" s="221">
        <f>+IFERROR(E17/(F4+F8),0)*100</f>
        <v>36.363636363636367</v>
      </c>
      <c r="J17" s="224"/>
      <c r="K17" s="143"/>
    </row>
    <row r="18" spans="1:11" ht="22.5" x14ac:dyDescent="0.4">
      <c r="A18" s="235"/>
      <c r="B18" s="235"/>
      <c r="C18" s="235"/>
      <c r="D18" s="235"/>
      <c r="E18" s="224"/>
      <c r="F18" s="235"/>
      <c r="G18" s="235"/>
      <c r="H18" s="235"/>
      <c r="I18" s="235"/>
      <c r="J18" s="235"/>
      <c r="K18" s="143"/>
    </row>
    <row r="19" spans="1:11" x14ac:dyDescent="0.35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</row>
    <row r="20" spans="1:11" x14ac:dyDescent="0.3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</row>
    <row r="21" spans="1:11" x14ac:dyDescent="0.3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</row>
    <row r="22" spans="1:11" x14ac:dyDescent="0.3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</row>
    <row r="23" spans="1:11" x14ac:dyDescent="0.35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</row>
    <row r="24" spans="1:11" x14ac:dyDescent="0.35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</row>
    <row r="25" spans="1:11" x14ac:dyDescent="0.35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</row>
    <row r="26" spans="1:11" x14ac:dyDescent="0.35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</row>
    <row r="27" spans="1:11" x14ac:dyDescent="0.35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</row>
    <row r="28" spans="1:11" x14ac:dyDescent="0.35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</row>
    <row r="29" spans="1:11" x14ac:dyDescent="0.35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</row>
    <row r="30" spans="1:11" x14ac:dyDescent="0.35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</row>
    <row r="31" spans="1:11" x14ac:dyDescent="0.35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</row>
    <row r="32" spans="1:11" x14ac:dyDescent="0.35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</row>
    <row r="33" spans="1:11" x14ac:dyDescent="0.3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</row>
    <row r="34" spans="1:11" x14ac:dyDescent="0.35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spans="1:11" x14ac:dyDescent="0.35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</row>
    <row r="36" spans="1:11" x14ac:dyDescent="0.3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x14ac:dyDescent="0.35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  <row r="38" spans="1:11" x14ac:dyDescent="0.35">
      <c r="A38" s="143"/>
      <c r="B38" s="143"/>
      <c r="C38" s="143"/>
      <c r="D38" s="143"/>
      <c r="E38" s="143"/>
      <c r="F38" s="143"/>
      <c r="G38" s="143"/>
      <c r="H38" s="143"/>
      <c r="I38" s="143"/>
      <c r="J38" s="143"/>
      <c r="K38" s="143"/>
    </row>
    <row r="39" spans="1:11" x14ac:dyDescent="0.35">
      <c r="A39" s="143"/>
      <c r="B39" s="143"/>
      <c r="C39" s="143"/>
      <c r="D39" s="143"/>
      <c r="E39" s="143"/>
      <c r="F39" s="143"/>
      <c r="G39" s="143"/>
      <c r="H39" s="143"/>
      <c r="I39" s="143"/>
      <c r="J39" s="143"/>
      <c r="K39" s="143"/>
    </row>
    <row r="40" spans="1:11" x14ac:dyDescent="0.35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</row>
    <row r="41" spans="1:11" x14ac:dyDescent="0.35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</row>
    <row r="42" spans="1:11" x14ac:dyDescent="0.35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</row>
    <row r="43" spans="1:11" x14ac:dyDescent="0.35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4" spans="1:11" x14ac:dyDescent="0.35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</row>
    <row r="45" spans="1:11" x14ac:dyDescent="0.35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</row>
    <row r="46" spans="1:11" x14ac:dyDescent="0.35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</row>
    <row r="47" spans="1:11" x14ac:dyDescent="0.35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</row>
    <row r="48" spans="1:11" x14ac:dyDescent="0.35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</row>
    <row r="49" spans="1:11" x14ac:dyDescent="0.35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</row>
    <row r="50" spans="1:11" x14ac:dyDescent="0.35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</row>
    <row r="51" spans="1:11" x14ac:dyDescent="0.3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</row>
    <row r="52" spans="1:11" x14ac:dyDescent="0.3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3" spans="1:11" x14ac:dyDescent="0.35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</row>
    <row r="54" spans="1:11" x14ac:dyDescent="0.35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</row>
    <row r="55" spans="1:11" x14ac:dyDescent="0.35">
      <c r="A55" s="143"/>
      <c r="B55" s="143"/>
      <c r="C55" s="143"/>
      <c r="D55" s="143"/>
      <c r="E55" s="143"/>
      <c r="F55" s="143"/>
      <c r="G55" s="143"/>
      <c r="H55" s="143"/>
      <c r="I55" s="143"/>
      <c r="J55" s="143"/>
      <c r="K55" s="143"/>
    </row>
    <row r="56" spans="1:11" x14ac:dyDescent="0.35">
      <c r="A56" s="143"/>
      <c r="B56" s="143"/>
      <c r="C56" s="143"/>
      <c r="D56" s="143"/>
      <c r="E56" s="143"/>
      <c r="F56" s="143"/>
      <c r="G56" s="143"/>
      <c r="H56" s="143"/>
      <c r="I56" s="143"/>
      <c r="J56" s="143"/>
      <c r="K56" s="143"/>
    </row>
    <row r="57" spans="1:11" x14ac:dyDescent="0.35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</row>
    <row r="58" spans="1:11" x14ac:dyDescent="0.35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</row>
    <row r="59" spans="1:11" x14ac:dyDescent="0.35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</row>
    <row r="60" spans="1:11" x14ac:dyDescent="0.35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</row>
    <row r="61" spans="1:11" x14ac:dyDescent="0.35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</row>
    <row r="62" spans="1:11" x14ac:dyDescent="0.35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</row>
    <row r="63" spans="1:11" x14ac:dyDescent="0.35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</row>
    <row r="64" spans="1:11" x14ac:dyDescent="0.35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</row>
    <row r="65" spans="1:11" x14ac:dyDescent="0.35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</row>
    <row r="66" spans="1:11" x14ac:dyDescent="0.35">
      <c r="A66" s="143"/>
      <c r="B66" s="143"/>
      <c r="C66" s="143"/>
      <c r="D66" s="143"/>
      <c r="E66" s="143"/>
      <c r="F66" s="143"/>
      <c r="G66" s="143"/>
      <c r="H66" s="143"/>
      <c r="I66" s="143"/>
      <c r="J66" s="143"/>
      <c r="K66" s="143"/>
    </row>
    <row r="67" spans="1:11" x14ac:dyDescent="0.35">
      <c r="A67" s="143"/>
      <c r="B67" s="143"/>
      <c r="C67" s="143"/>
      <c r="D67" s="143"/>
      <c r="E67" s="143"/>
      <c r="F67" s="143"/>
      <c r="G67" s="143"/>
      <c r="H67" s="143"/>
      <c r="I67" s="143"/>
      <c r="J67" s="143"/>
      <c r="K67" s="143"/>
    </row>
    <row r="68" spans="1:11" x14ac:dyDescent="0.35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3"/>
    </row>
    <row r="69" spans="1:11" x14ac:dyDescent="0.35">
      <c r="A69" s="143"/>
      <c r="B69" s="143"/>
      <c r="C69" s="143"/>
      <c r="D69" s="143"/>
      <c r="E69" s="143"/>
      <c r="F69" s="143"/>
      <c r="G69" s="143"/>
      <c r="H69" s="143"/>
      <c r="I69" s="143"/>
      <c r="J69" s="143"/>
      <c r="K69" s="143"/>
    </row>
    <row r="70" spans="1:11" x14ac:dyDescent="0.35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</row>
    <row r="71" spans="1:11" x14ac:dyDescent="0.3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</row>
    <row r="72" spans="1:11" x14ac:dyDescent="0.35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</row>
    <row r="73" spans="1:11" x14ac:dyDescent="0.35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</row>
    <row r="74" spans="1:11" x14ac:dyDescent="0.35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</row>
    <row r="75" spans="1:11" x14ac:dyDescent="0.35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</row>
    <row r="76" spans="1:11" x14ac:dyDescent="0.35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</row>
    <row r="77" spans="1:11" x14ac:dyDescent="0.35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</row>
    <row r="78" spans="1:11" x14ac:dyDescent="0.35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</row>
    <row r="79" spans="1:11" x14ac:dyDescent="0.3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</row>
    <row r="80" spans="1:11" x14ac:dyDescent="0.35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</row>
    <row r="81" spans="1:11" x14ac:dyDescent="0.3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</row>
    <row r="82" spans="1:11" x14ac:dyDescent="0.35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</row>
    <row r="83" spans="1:11" x14ac:dyDescent="0.35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</row>
    <row r="84" spans="1:11" x14ac:dyDescent="0.35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</row>
    <row r="85" spans="1:11" x14ac:dyDescent="0.35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</row>
    <row r="86" spans="1:11" x14ac:dyDescent="0.3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</row>
    <row r="87" spans="1:11" x14ac:dyDescent="0.3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</row>
    <row r="88" spans="1:11" x14ac:dyDescent="0.3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</row>
    <row r="89" spans="1:11" x14ac:dyDescent="0.3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</row>
    <row r="90" spans="1:11" x14ac:dyDescent="0.35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</row>
    <row r="91" spans="1:11" x14ac:dyDescent="0.35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</row>
    <row r="92" spans="1:11" x14ac:dyDescent="0.35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</row>
    <row r="93" spans="1:11" x14ac:dyDescent="0.35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</row>
    <row r="94" spans="1:11" x14ac:dyDescent="0.35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</row>
    <row r="95" spans="1:11" x14ac:dyDescent="0.35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</row>
    <row r="96" spans="1:11" x14ac:dyDescent="0.35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</row>
    <row r="97" spans="1:11" x14ac:dyDescent="0.3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</row>
    <row r="98" spans="1:11" x14ac:dyDescent="0.35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</row>
    <row r="99" spans="1:11" x14ac:dyDescent="0.35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</row>
    <row r="100" spans="1:11" x14ac:dyDescent="0.35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</row>
    <row r="101" spans="1:11" x14ac:dyDescent="0.35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</row>
    <row r="102" spans="1:11" x14ac:dyDescent="0.35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</row>
    <row r="103" spans="1:11" x14ac:dyDescent="0.3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</row>
    <row r="104" spans="1:11" x14ac:dyDescent="0.3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</row>
    <row r="105" spans="1:11" x14ac:dyDescent="0.35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</row>
    <row r="106" spans="1:11" x14ac:dyDescent="0.35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</row>
    <row r="107" spans="1:11" x14ac:dyDescent="0.35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</row>
    <row r="108" spans="1:11" x14ac:dyDescent="0.35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</row>
    <row r="109" spans="1:11" x14ac:dyDescent="0.35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</row>
  </sheetData>
  <mergeCells count="4">
    <mergeCell ref="A6:J6"/>
    <mergeCell ref="A10:E10"/>
    <mergeCell ref="A2:J2"/>
    <mergeCell ref="A1:J1"/>
  </mergeCells>
  <phoneticPr fontId="2" type="noConversion"/>
  <pageMargins left="0.75" right="0.75" top="1" bottom="1" header="0.4921259845" footer="0.4921259845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K22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1" width="15.875" bestFit="1" customWidth="1"/>
    <col min="2" max="2" width="9.125" customWidth="1"/>
    <col min="3" max="5" width="12.625" customWidth="1"/>
    <col min="6" max="6" width="15" customWidth="1"/>
    <col min="7" max="7" width="9.5" customWidth="1"/>
    <col min="8" max="8" width="12.625" customWidth="1"/>
    <col min="9" max="9" width="10.875" customWidth="1"/>
  </cols>
  <sheetData>
    <row r="1" spans="1:11" ht="20.25" customHeight="1" thickBot="1" x14ac:dyDescent="0.45">
      <c r="A1" s="476" t="s">
        <v>89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</row>
    <row r="2" spans="1:11" ht="15.75" customHeight="1" x14ac:dyDescent="0.25">
      <c r="A2" s="485" t="s">
        <v>90</v>
      </c>
      <c r="B2" s="483" t="s">
        <v>91</v>
      </c>
      <c r="C2" s="484"/>
      <c r="D2" s="23"/>
      <c r="E2" s="30"/>
      <c r="F2" s="30"/>
      <c r="G2" s="489" t="s">
        <v>259</v>
      </c>
      <c r="H2" s="483" t="s">
        <v>92</v>
      </c>
      <c r="I2" s="488"/>
      <c r="J2" s="489" t="s">
        <v>93</v>
      </c>
      <c r="K2" s="492" t="s">
        <v>94</v>
      </c>
    </row>
    <row r="3" spans="1:11" ht="15.75" customHeight="1" x14ac:dyDescent="0.25">
      <c r="A3" s="486"/>
      <c r="B3" s="27"/>
      <c r="C3" s="28"/>
      <c r="D3" s="19" t="s">
        <v>95</v>
      </c>
      <c r="E3" s="19"/>
      <c r="F3" s="19"/>
      <c r="G3" s="491"/>
      <c r="H3" s="27"/>
      <c r="I3" s="29"/>
      <c r="J3" s="490"/>
      <c r="K3" s="493"/>
    </row>
    <row r="4" spans="1:11" s="3" customFormat="1" ht="166.5" customHeight="1" x14ac:dyDescent="0.25">
      <c r="A4" s="487"/>
      <c r="B4" s="35" t="s">
        <v>96</v>
      </c>
      <c r="C4" s="67" t="s">
        <v>97</v>
      </c>
      <c r="D4" s="35" t="s">
        <v>98</v>
      </c>
      <c r="E4" s="35" t="s">
        <v>99</v>
      </c>
      <c r="F4" s="69" t="s">
        <v>100</v>
      </c>
      <c r="G4" s="495"/>
      <c r="H4" s="35" t="s">
        <v>101</v>
      </c>
      <c r="I4" s="35" t="s">
        <v>102</v>
      </c>
      <c r="J4" s="491"/>
      <c r="K4" s="494"/>
    </row>
    <row r="5" spans="1:11" x14ac:dyDescent="0.25">
      <c r="A5" s="70" t="s">
        <v>52</v>
      </c>
      <c r="B5" s="26">
        <v>1</v>
      </c>
      <c r="C5" s="2">
        <v>27</v>
      </c>
      <c r="D5" s="2">
        <v>0</v>
      </c>
      <c r="E5" s="2">
        <v>25</v>
      </c>
      <c r="F5" s="2">
        <v>0</v>
      </c>
      <c r="G5" s="2">
        <v>1</v>
      </c>
      <c r="H5" s="2">
        <v>18</v>
      </c>
      <c r="I5" s="2">
        <v>5</v>
      </c>
      <c r="J5" s="2">
        <v>19</v>
      </c>
      <c r="K5" s="58">
        <v>3</v>
      </c>
    </row>
    <row r="6" spans="1:11" x14ac:dyDescent="0.25">
      <c r="A6" s="71"/>
      <c r="B6" s="26">
        <v>2</v>
      </c>
      <c r="C6" s="2">
        <v>5</v>
      </c>
      <c r="D6" s="2">
        <v>0</v>
      </c>
      <c r="E6" s="2">
        <v>5</v>
      </c>
      <c r="F6" s="2">
        <v>0</v>
      </c>
      <c r="G6" s="2">
        <v>0</v>
      </c>
      <c r="H6" s="2">
        <v>2</v>
      </c>
      <c r="I6" s="2">
        <v>2</v>
      </c>
      <c r="J6" s="2">
        <v>3</v>
      </c>
      <c r="K6" s="58">
        <v>2</v>
      </c>
    </row>
    <row r="7" spans="1:11" x14ac:dyDescent="0.25">
      <c r="A7" s="71"/>
      <c r="B7" s="26" t="s">
        <v>59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58">
        <v>0</v>
      </c>
    </row>
    <row r="8" spans="1:11" x14ac:dyDescent="0.25">
      <c r="A8" s="71"/>
      <c r="B8" s="26">
        <v>3</v>
      </c>
      <c r="C8" s="2">
        <v>2</v>
      </c>
      <c r="D8" s="2">
        <v>0</v>
      </c>
      <c r="E8" s="2">
        <v>2</v>
      </c>
      <c r="F8" s="2">
        <v>0</v>
      </c>
      <c r="G8" s="2">
        <v>1</v>
      </c>
      <c r="H8" s="2">
        <v>3</v>
      </c>
      <c r="I8" s="2">
        <v>0</v>
      </c>
      <c r="J8" s="2">
        <v>2</v>
      </c>
      <c r="K8" s="58">
        <v>0</v>
      </c>
    </row>
    <row r="9" spans="1:11" x14ac:dyDescent="0.25">
      <c r="A9" s="72" t="s">
        <v>103</v>
      </c>
      <c r="B9" s="31"/>
      <c r="C9" s="25">
        <f>+SUM(C5:C8)</f>
        <v>34</v>
      </c>
      <c r="D9" s="25">
        <f t="shared" ref="D9:K9" si="0">+SUM(D5:D8)</f>
        <v>0</v>
      </c>
      <c r="E9" s="25">
        <f t="shared" si="0"/>
        <v>32</v>
      </c>
      <c r="F9" s="25">
        <f>+SUM(F5:F8)</f>
        <v>0</v>
      </c>
      <c r="G9" s="25">
        <f t="shared" si="0"/>
        <v>2</v>
      </c>
      <c r="H9" s="25">
        <f t="shared" si="0"/>
        <v>23</v>
      </c>
      <c r="I9" s="25">
        <f t="shared" si="0"/>
        <v>7</v>
      </c>
      <c r="J9" s="25">
        <f t="shared" si="0"/>
        <v>24</v>
      </c>
      <c r="K9" s="61">
        <f t="shared" si="0"/>
        <v>5</v>
      </c>
    </row>
    <row r="10" spans="1:11" x14ac:dyDescent="0.25">
      <c r="A10" s="71" t="s">
        <v>53</v>
      </c>
      <c r="B10" s="26">
        <v>1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58">
        <v>0</v>
      </c>
    </row>
    <row r="11" spans="1:11" x14ac:dyDescent="0.25">
      <c r="A11" s="71"/>
      <c r="B11" s="26">
        <v>2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58">
        <v>0</v>
      </c>
    </row>
    <row r="12" spans="1:11" x14ac:dyDescent="0.25">
      <c r="A12" s="71"/>
      <c r="B12" s="26" t="s">
        <v>59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58">
        <v>0</v>
      </c>
    </row>
    <row r="13" spans="1:11" x14ac:dyDescent="0.25">
      <c r="A13" s="71"/>
      <c r="B13" s="26">
        <v>3</v>
      </c>
      <c r="C13" s="2">
        <v>40</v>
      </c>
      <c r="D13" s="2">
        <v>40</v>
      </c>
      <c r="E13" s="2">
        <v>0</v>
      </c>
      <c r="F13" s="2">
        <v>0</v>
      </c>
      <c r="G13" s="2">
        <v>2</v>
      </c>
      <c r="H13" s="2">
        <v>12</v>
      </c>
      <c r="I13" s="2">
        <v>12</v>
      </c>
      <c r="J13" s="2">
        <v>23</v>
      </c>
      <c r="K13" s="58">
        <v>2</v>
      </c>
    </row>
    <row r="14" spans="1:11" x14ac:dyDescent="0.25">
      <c r="A14" s="73" t="s">
        <v>104</v>
      </c>
      <c r="B14" s="32"/>
      <c r="C14" s="33">
        <f t="shared" ref="C14:K14" si="1">+SUM(C10:C13)</f>
        <v>40</v>
      </c>
      <c r="D14" s="33">
        <f t="shared" si="1"/>
        <v>40</v>
      </c>
      <c r="E14" s="33">
        <f t="shared" si="1"/>
        <v>0</v>
      </c>
      <c r="F14" s="33">
        <f t="shared" si="1"/>
        <v>0</v>
      </c>
      <c r="G14" s="33">
        <f t="shared" si="1"/>
        <v>2</v>
      </c>
      <c r="H14" s="33">
        <f t="shared" si="1"/>
        <v>12</v>
      </c>
      <c r="I14" s="33">
        <f t="shared" si="1"/>
        <v>12</v>
      </c>
      <c r="J14" s="33">
        <f t="shared" si="1"/>
        <v>23</v>
      </c>
      <c r="K14" s="62">
        <f t="shared" si="1"/>
        <v>2</v>
      </c>
    </row>
    <row r="15" spans="1:11" x14ac:dyDescent="0.25">
      <c r="A15" s="63" t="s">
        <v>105</v>
      </c>
      <c r="B15" s="31">
        <v>1</v>
      </c>
      <c r="C15" s="25">
        <f>+C5+C10</f>
        <v>27</v>
      </c>
      <c r="D15" s="25">
        <f t="shared" ref="D15:K18" si="2">+D5+D10</f>
        <v>0</v>
      </c>
      <c r="E15" s="25">
        <f t="shared" si="2"/>
        <v>25</v>
      </c>
      <c r="F15" s="25">
        <f t="shared" si="2"/>
        <v>0</v>
      </c>
      <c r="G15" s="25">
        <f t="shared" si="2"/>
        <v>1</v>
      </c>
      <c r="H15" s="25">
        <f t="shared" si="2"/>
        <v>18</v>
      </c>
      <c r="I15" s="25">
        <f t="shared" si="2"/>
        <v>5</v>
      </c>
      <c r="J15" s="25">
        <f t="shared" si="2"/>
        <v>19</v>
      </c>
      <c r="K15" s="61">
        <f t="shared" si="2"/>
        <v>3</v>
      </c>
    </row>
    <row r="16" spans="1:11" x14ac:dyDescent="0.25">
      <c r="A16" s="74"/>
      <c r="B16" s="31">
        <v>2</v>
      </c>
      <c r="C16" s="25">
        <f t="shared" ref="C16:K18" si="3">+C6+C11</f>
        <v>5</v>
      </c>
      <c r="D16" s="25">
        <f t="shared" si="3"/>
        <v>0</v>
      </c>
      <c r="E16" s="25">
        <f t="shared" si="3"/>
        <v>5</v>
      </c>
      <c r="F16" s="25">
        <f t="shared" si="2"/>
        <v>0</v>
      </c>
      <c r="G16" s="25">
        <f t="shared" si="3"/>
        <v>0</v>
      </c>
      <c r="H16" s="25">
        <f t="shared" si="3"/>
        <v>2</v>
      </c>
      <c r="I16" s="25">
        <f t="shared" si="3"/>
        <v>2</v>
      </c>
      <c r="J16" s="25">
        <f t="shared" si="3"/>
        <v>3</v>
      </c>
      <c r="K16" s="61">
        <f t="shared" si="3"/>
        <v>2</v>
      </c>
    </row>
    <row r="17" spans="1:11" x14ac:dyDescent="0.25">
      <c r="A17" s="74"/>
      <c r="B17" s="31" t="s">
        <v>59</v>
      </c>
      <c r="C17" s="25">
        <f t="shared" si="3"/>
        <v>0</v>
      </c>
      <c r="D17" s="25">
        <f t="shared" si="3"/>
        <v>0</v>
      </c>
      <c r="E17" s="25">
        <f t="shared" si="3"/>
        <v>0</v>
      </c>
      <c r="F17" s="25">
        <f t="shared" si="2"/>
        <v>0</v>
      </c>
      <c r="G17" s="25">
        <f t="shared" si="3"/>
        <v>0</v>
      </c>
      <c r="H17" s="25">
        <f t="shared" si="3"/>
        <v>0</v>
      </c>
      <c r="I17" s="25">
        <f t="shared" si="3"/>
        <v>0</v>
      </c>
      <c r="J17" s="25">
        <f t="shared" si="3"/>
        <v>0</v>
      </c>
      <c r="K17" s="61">
        <f t="shared" si="3"/>
        <v>0</v>
      </c>
    </row>
    <row r="18" spans="1:11" x14ac:dyDescent="0.25">
      <c r="A18" s="75"/>
      <c r="B18" s="31">
        <v>3</v>
      </c>
      <c r="C18" s="25">
        <f t="shared" si="3"/>
        <v>42</v>
      </c>
      <c r="D18" s="25">
        <f t="shared" si="3"/>
        <v>40</v>
      </c>
      <c r="E18" s="25">
        <f t="shared" si="3"/>
        <v>2</v>
      </c>
      <c r="F18" s="25">
        <f t="shared" si="2"/>
        <v>0</v>
      </c>
      <c r="G18" s="25">
        <f t="shared" si="3"/>
        <v>3</v>
      </c>
      <c r="H18" s="25">
        <f t="shared" si="3"/>
        <v>15</v>
      </c>
      <c r="I18" s="25">
        <f t="shared" si="3"/>
        <v>12</v>
      </c>
      <c r="J18" s="25">
        <f t="shared" si="3"/>
        <v>25</v>
      </c>
      <c r="K18" s="61">
        <f t="shared" si="3"/>
        <v>2</v>
      </c>
    </row>
    <row r="19" spans="1:11" ht="16.5" thickBot="1" x14ac:dyDescent="0.3">
      <c r="A19" s="76" t="s">
        <v>54</v>
      </c>
      <c r="B19" s="64"/>
      <c r="C19" s="59">
        <f>+SUM(C15:C18)</f>
        <v>74</v>
      </c>
      <c r="D19" s="59">
        <f t="shared" ref="D19:K19" si="4">+SUM(D15:D18)</f>
        <v>40</v>
      </c>
      <c r="E19" s="59">
        <f t="shared" si="4"/>
        <v>32</v>
      </c>
      <c r="F19" s="59">
        <f t="shared" si="4"/>
        <v>0</v>
      </c>
      <c r="G19" s="59">
        <f t="shared" si="4"/>
        <v>4</v>
      </c>
      <c r="H19" s="59">
        <f t="shared" si="4"/>
        <v>35</v>
      </c>
      <c r="I19" s="59">
        <f t="shared" si="4"/>
        <v>19</v>
      </c>
      <c r="J19" s="59">
        <f t="shared" si="4"/>
        <v>47</v>
      </c>
      <c r="K19" s="60">
        <f t="shared" si="4"/>
        <v>7</v>
      </c>
    </row>
    <row r="20" spans="1:11" x14ac:dyDescent="0.25">
      <c r="A20" s="5"/>
      <c r="B20" s="20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5"/>
      <c r="B21" s="20"/>
      <c r="C21" s="5"/>
      <c r="D21" s="5"/>
      <c r="E21" s="5"/>
      <c r="F21" s="5"/>
      <c r="G21" s="5"/>
      <c r="H21" s="5"/>
      <c r="I21" s="5"/>
    </row>
    <row r="22" spans="1:11" x14ac:dyDescent="0.25">
      <c r="A22" s="5"/>
      <c r="B22" s="20"/>
      <c r="C22" s="5"/>
      <c r="D22" s="5"/>
      <c r="E22" s="5"/>
      <c r="F22" s="5"/>
      <c r="G22" s="5"/>
      <c r="H22" s="5"/>
      <c r="I22" s="5"/>
    </row>
  </sheetData>
  <mergeCells count="7">
    <mergeCell ref="B2:C2"/>
    <mergeCell ref="A2:A4"/>
    <mergeCell ref="A1:K1"/>
    <mergeCell ref="H2:I2"/>
    <mergeCell ref="J2:J4"/>
    <mergeCell ref="K2:K4"/>
    <mergeCell ref="G2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J17"/>
  <sheetViews>
    <sheetView workbookViewId="0">
      <selection sqref="A1:I1"/>
    </sheetView>
  </sheetViews>
  <sheetFormatPr defaultRowHeight="15.75" x14ac:dyDescent="0.25"/>
  <cols>
    <col min="1" max="1" width="11.125" customWidth="1"/>
    <col min="2" max="2" width="21.875" bestFit="1" customWidth="1"/>
    <col min="3" max="3" width="11.125" customWidth="1"/>
    <col min="4" max="9" width="10.625" customWidth="1"/>
  </cols>
  <sheetData>
    <row r="1" spans="1:10" ht="67.5" customHeight="1" x14ac:dyDescent="0.25">
      <c r="A1" s="499" t="s">
        <v>106</v>
      </c>
      <c r="B1" s="500"/>
      <c r="C1" s="500"/>
      <c r="D1" s="500"/>
      <c r="E1" s="500"/>
      <c r="F1" s="500"/>
      <c r="G1" s="500"/>
      <c r="H1" s="500"/>
      <c r="I1" s="501"/>
      <c r="J1" s="24"/>
    </row>
    <row r="2" spans="1:10" s="5" customFormat="1" ht="18.75" thickBot="1" x14ac:dyDescent="0.3">
      <c r="A2" s="240"/>
      <c r="B2" s="104"/>
      <c r="C2" s="496" t="s">
        <v>107</v>
      </c>
      <c r="D2" s="497"/>
      <c r="E2" s="497"/>
      <c r="F2" s="497"/>
      <c r="G2" s="497"/>
      <c r="H2" s="497"/>
      <c r="I2" s="498"/>
      <c r="J2" s="21"/>
    </row>
    <row r="3" spans="1:10" s="5" customFormat="1" ht="55.5" customHeight="1" thickBot="1" x14ac:dyDescent="0.3">
      <c r="A3" s="105" t="s">
        <v>70</v>
      </c>
      <c r="B3" s="106" t="s">
        <v>108</v>
      </c>
      <c r="C3" s="106" t="s">
        <v>90</v>
      </c>
      <c r="D3" s="106" t="s">
        <v>109</v>
      </c>
      <c r="E3" s="106" t="s">
        <v>110</v>
      </c>
      <c r="F3" s="106" t="s">
        <v>111</v>
      </c>
      <c r="G3" s="106" t="s">
        <v>112</v>
      </c>
      <c r="H3" s="106" t="s">
        <v>113</v>
      </c>
      <c r="I3" s="115" t="s">
        <v>114</v>
      </c>
      <c r="J3" s="22"/>
    </row>
    <row r="4" spans="1:10" s="5" customFormat="1" ht="18" x14ac:dyDescent="0.35">
      <c r="A4" s="241" t="s">
        <v>286</v>
      </c>
      <c r="B4" s="108" t="s">
        <v>311</v>
      </c>
      <c r="C4" s="107" t="s">
        <v>288</v>
      </c>
      <c r="D4" s="109">
        <v>2.4</v>
      </c>
      <c r="E4" s="109">
        <v>0</v>
      </c>
      <c r="F4" s="109">
        <v>61.3</v>
      </c>
      <c r="G4" s="110">
        <v>4.7</v>
      </c>
      <c r="H4" s="110">
        <v>3.4</v>
      </c>
      <c r="I4" s="242">
        <v>0</v>
      </c>
    </row>
    <row r="5" spans="1:10" s="5" customFormat="1" ht="18" x14ac:dyDescent="0.35">
      <c r="A5" s="241" t="s">
        <v>286</v>
      </c>
      <c r="B5" s="108" t="s">
        <v>312</v>
      </c>
      <c r="C5" s="107" t="s">
        <v>288</v>
      </c>
      <c r="D5" s="111">
        <v>0</v>
      </c>
      <c r="E5" s="111">
        <v>0</v>
      </c>
      <c r="F5" s="111">
        <v>0</v>
      </c>
      <c r="G5" s="111">
        <v>67.599999999999994</v>
      </c>
      <c r="H5" s="111">
        <v>4.8</v>
      </c>
      <c r="I5" s="243">
        <v>0</v>
      </c>
    </row>
    <row r="6" spans="1:10" s="5" customFormat="1" ht="18" x14ac:dyDescent="0.35">
      <c r="A6" s="241" t="s">
        <v>286</v>
      </c>
      <c r="B6" s="112" t="s">
        <v>313</v>
      </c>
      <c r="C6" s="113" t="s">
        <v>288</v>
      </c>
      <c r="D6" s="111">
        <v>0</v>
      </c>
      <c r="E6" s="111">
        <v>94.9</v>
      </c>
      <c r="F6" s="111">
        <v>14.3</v>
      </c>
      <c r="G6" s="111">
        <v>3</v>
      </c>
      <c r="H6" s="111">
        <v>0</v>
      </c>
      <c r="I6" s="243">
        <v>0</v>
      </c>
    </row>
    <row r="7" spans="1:10" s="5" customFormat="1" ht="18" x14ac:dyDescent="0.35">
      <c r="A7" s="241" t="s">
        <v>286</v>
      </c>
      <c r="B7" s="112" t="s">
        <v>314</v>
      </c>
      <c r="C7" s="113" t="s">
        <v>288</v>
      </c>
      <c r="D7" s="111">
        <v>0</v>
      </c>
      <c r="E7" s="111">
        <v>0</v>
      </c>
      <c r="F7" s="111">
        <v>100</v>
      </c>
      <c r="G7" s="111">
        <v>33.299999999999997</v>
      </c>
      <c r="H7" s="111">
        <v>25</v>
      </c>
      <c r="I7" s="243">
        <v>0</v>
      </c>
    </row>
    <row r="8" spans="1:10" s="5" customFormat="1" ht="18" x14ac:dyDescent="0.35">
      <c r="A8" s="241" t="s">
        <v>286</v>
      </c>
      <c r="B8" s="112" t="s">
        <v>315</v>
      </c>
      <c r="C8" s="113" t="s">
        <v>288</v>
      </c>
      <c r="D8" s="111">
        <v>0</v>
      </c>
      <c r="E8" s="111">
        <v>0</v>
      </c>
      <c r="F8" s="111">
        <v>0</v>
      </c>
      <c r="G8" s="111">
        <v>50</v>
      </c>
      <c r="H8" s="111">
        <v>0</v>
      </c>
      <c r="I8" s="243">
        <v>0</v>
      </c>
    </row>
    <row r="9" spans="1:10" s="5" customFormat="1" ht="18" x14ac:dyDescent="0.35">
      <c r="A9" s="241" t="s">
        <v>286</v>
      </c>
      <c r="B9" s="112" t="s">
        <v>315</v>
      </c>
      <c r="C9" s="113" t="s">
        <v>303</v>
      </c>
      <c r="D9" s="111">
        <v>0</v>
      </c>
      <c r="E9" s="111">
        <v>0</v>
      </c>
      <c r="F9" s="111">
        <v>0</v>
      </c>
      <c r="G9" s="111">
        <v>87.5</v>
      </c>
      <c r="H9" s="111">
        <v>0</v>
      </c>
      <c r="I9" s="243">
        <v>0</v>
      </c>
    </row>
    <row r="10" spans="1:10" s="5" customFormat="1" ht="18" x14ac:dyDescent="0.35">
      <c r="A10" s="241" t="s">
        <v>286</v>
      </c>
      <c r="B10" s="112" t="s">
        <v>316</v>
      </c>
      <c r="C10" s="113" t="s">
        <v>303</v>
      </c>
      <c r="D10" s="111">
        <v>0</v>
      </c>
      <c r="E10" s="111">
        <v>0</v>
      </c>
      <c r="F10" s="111">
        <v>0</v>
      </c>
      <c r="G10" s="111">
        <v>100</v>
      </c>
      <c r="H10" s="111">
        <v>0</v>
      </c>
      <c r="I10" s="243">
        <v>0</v>
      </c>
    </row>
    <row r="11" spans="1:10" s="5" customFormat="1" ht="18" x14ac:dyDescent="0.35">
      <c r="A11" s="244"/>
      <c r="B11" s="112"/>
      <c r="C11" s="113"/>
      <c r="D11" s="111"/>
      <c r="E11" s="111"/>
      <c r="F11" s="111"/>
      <c r="G11" s="111"/>
      <c r="H11" s="111"/>
      <c r="I11" s="243"/>
    </row>
    <row r="12" spans="1:10" s="5" customFormat="1" ht="18.75" thickBot="1" x14ac:dyDescent="0.4">
      <c r="A12" s="245"/>
      <c r="B12" s="123"/>
      <c r="C12" s="122"/>
      <c r="D12" s="246"/>
      <c r="E12" s="246"/>
      <c r="F12" s="246"/>
      <c r="G12" s="246"/>
      <c r="H12" s="246"/>
      <c r="I12" s="247"/>
    </row>
    <row r="13" spans="1:10" s="5" customFormat="1" x14ac:dyDescent="0.25">
      <c r="A13" s="17"/>
    </row>
    <row r="14" spans="1:10" s="5" customFormat="1" x14ac:dyDescent="0.25">
      <c r="A14" s="18"/>
      <c r="B14" s="20"/>
    </row>
    <row r="15" spans="1:10" s="5" customFormat="1" x14ac:dyDescent="0.25">
      <c r="B15" s="20"/>
    </row>
    <row r="16" spans="1:10" s="5" customFormat="1" x14ac:dyDescent="0.25"/>
    <row r="17" s="5" customFormat="1" x14ac:dyDescent="0.25"/>
  </sheetData>
  <mergeCells count="2">
    <mergeCell ref="C2:I2"/>
    <mergeCell ref="A1:I1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K20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1" width="16.375" customWidth="1"/>
    <col min="2" max="2" width="12.375" customWidth="1"/>
    <col min="3" max="3" width="9.75" customWidth="1"/>
    <col min="4" max="4" width="12.625" customWidth="1"/>
    <col min="5" max="5" width="9.125" customWidth="1"/>
    <col min="6" max="7" width="12.625" customWidth="1"/>
    <col min="8" max="8" width="10.25" customWidth="1"/>
    <col min="9" max="9" width="12.625" customWidth="1"/>
    <col min="10" max="10" width="10.25" customWidth="1"/>
    <col min="11" max="11" width="12.625" customWidth="1"/>
  </cols>
  <sheetData>
    <row r="1" spans="1:11" s="3" customFormat="1" ht="37.5" customHeight="1" x14ac:dyDescent="0.25">
      <c r="A1" s="504" t="s">
        <v>115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</row>
    <row r="2" spans="1:11" s="3" customFormat="1" ht="18.75" thickBot="1" x14ac:dyDescent="0.4">
      <c r="A2" s="86" t="s">
        <v>116</v>
      </c>
      <c r="B2" s="86"/>
      <c r="C2" s="87"/>
      <c r="D2" s="87"/>
      <c r="E2" s="87"/>
      <c r="F2" s="87"/>
      <c r="G2" s="87"/>
      <c r="H2" s="87"/>
      <c r="I2" s="87"/>
      <c r="J2" s="87"/>
      <c r="K2" s="87"/>
    </row>
    <row r="3" spans="1:11" s="3" customFormat="1" ht="30.75" customHeight="1" x14ac:dyDescent="0.25">
      <c r="A3" s="513" t="s">
        <v>117</v>
      </c>
      <c r="B3" s="471" t="s">
        <v>118</v>
      </c>
      <c r="C3" s="459" t="s">
        <v>56</v>
      </c>
      <c r="D3" s="459" t="s">
        <v>119</v>
      </c>
      <c r="E3" s="459"/>
      <c r="F3" s="512"/>
      <c r="G3" s="471" t="s">
        <v>120</v>
      </c>
      <c r="H3" s="459" t="s">
        <v>56</v>
      </c>
      <c r="I3" s="459" t="s">
        <v>121</v>
      </c>
      <c r="J3" s="459"/>
      <c r="K3" s="512"/>
    </row>
    <row r="4" spans="1:11" s="3" customFormat="1" ht="36.75" thickBot="1" x14ac:dyDescent="0.3">
      <c r="A4" s="514"/>
      <c r="B4" s="472"/>
      <c r="C4" s="460"/>
      <c r="D4" s="88" t="s">
        <v>122</v>
      </c>
      <c r="E4" s="88" t="s">
        <v>123</v>
      </c>
      <c r="F4" s="89" t="s">
        <v>124</v>
      </c>
      <c r="G4" s="472"/>
      <c r="H4" s="460"/>
      <c r="I4" s="88" t="s">
        <v>122</v>
      </c>
      <c r="J4" s="88" t="s">
        <v>123</v>
      </c>
      <c r="K4" s="89" t="s">
        <v>124</v>
      </c>
    </row>
    <row r="5" spans="1:11" s="3" customFormat="1" ht="18" x14ac:dyDescent="0.35">
      <c r="A5" s="78" t="s">
        <v>275</v>
      </c>
      <c r="B5" s="80">
        <v>9</v>
      </c>
      <c r="C5" s="81">
        <v>7</v>
      </c>
      <c r="D5" s="81">
        <v>24.13</v>
      </c>
      <c r="E5" s="81">
        <v>0</v>
      </c>
      <c r="F5" s="82">
        <v>0</v>
      </c>
      <c r="G5" s="80">
        <v>0</v>
      </c>
      <c r="H5" s="81">
        <v>0</v>
      </c>
      <c r="I5" s="81">
        <v>0</v>
      </c>
      <c r="J5" s="81">
        <v>0</v>
      </c>
      <c r="K5" s="82">
        <v>0</v>
      </c>
    </row>
    <row r="6" spans="1:11" s="3" customFormat="1" ht="18" x14ac:dyDescent="0.35">
      <c r="A6" s="205" t="s">
        <v>397</v>
      </c>
      <c r="B6" s="83">
        <v>10</v>
      </c>
      <c r="C6" s="84">
        <v>5</v>
      </c>
      <c r="D6" s="84">
        <v>43.9</v>
      </c>
      <c r="E6" s="84">
        <v>0</v>
      </c>
      <c r="F6" s="85">
        <v>0</v>
      </c>
      <c r="G6" s="83">
        <v>1</v>
      </c>
      <c r="H6" s="84">
        <v>1</v>
      </c>
      <c r="I6" s="84">
        <v>4</v>
      </c>
      <c r="J6" s="84">
        <v>0</v>
      </c>
      <c r="K6" s="85">
        <v>0</v>
      </c>
    </row>
    <row r="7" spans="1:11" s="3" customFormat="1" ht="18.75" thickBot="1" x14ac:dyDescent="0.4">
      <c r="A7" s="79" t="s">
        <v>279</v>
      </c>
      <c r="B7" s="83">
        <v>19</v>
      </c>
      <c r="C7" s="84">
        <v>14</v>
      </c>
      <c r="D7" s="84">
        <v>69.97</v>
      </c>
      <c r="E7" s="84">
        <v>0</v>
      </c>
      <c r="F7" s="85">
        <v>0</v>
      </c>
      <c r="G7" s="83">
        <v>2</v>
      </c>
      <c r="H7" s="84">
        <v>2</v>
      </c>
      <c r="I7" s="84">
        <v>8</v>
      </c>
      <c r="J7" s="84">
        <v>0</v>
      </c>
      <c r="K7" s="85">
        <v>0</v>
      </c>
    </row>
    <row r="8" spans="1:11" ht="18.75" thickBot="1" x14ac:dyDescent="0.4">
      <c r="A8" s="90" t="s">
        <v>54</v>
      </c>
      <c r="B8" s="91">
        <f t="shared" ref="B8:K8" si="0">SUM(B5:B7)</f>
        <v>38</v>
      </c>
      <c r="C8" s="92">
        <f t="shared" si="0"/>
        <v>26</v>
      </c>
      <c r="D8" s="92">
        <f t="shared" si="0"/>
        <v>138</v>
      </c>
      <c r="E8" s="92">
        <f t="shared" si="0"/>
        <v>0</v>
      </c>
      <c r="F8" s="93">
        <f t="shared" si="0"/>
        <v>0</v>
      </c>
      <c r="G8" s="91">
        <f t="shared" si="0"/>
        <v>3</v>
      </c>
      <c r="H8" s="92">
        <f t="shared" si="0"/>
        <v>3</v>
      </c>
      <c r="I8" s="92">
        <f t="shared" si="0"/>
        <v>12</v>
      </c>
      <c r="J8" s="92">
        <f t="shared" si="0"/>
        <v>0</v>
      </c>
      <c r="K8" s="93">
        <f t="shared" si="0"/>
        <v>0</v>
      </c>
    </row>
    <row r="9" spans="1:11" ht="18" x14ac:dyDescent="0.3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pans="1:11" ht="18.75" thickBot="1" x14ac:dyDescent="0.4">
      <c r="A10" s="86" t="s">
        <v>125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</row>
    <row r="11" spans="1:11" ht="33.75" customHeight="1" x14ac:dyDescent="0.25">
      <c r="A11" s="505" t="s">
        <v>117</v>
      </c>
      <c r="B11" s="502" t="s">
        <v>118</v>
      </c>
      <c r="C11" s="507" t="s">
        <v>56</v>
      </c>
      <c r="D11" s="509" t="s">
        <v>119</v>
      </c>
      <c r="E11" s="510"/>
      <c r="F11" s="511"/>
      <c r="G11" s="502" t="s">
        <v>120</v>
      </c>
      <c r="H11" s="507" t="s">
        <v>56</v>
      </c>
      <c r="I11" s="509" t="s">
        <v>121</v>
      </c>
      <c r="J11" s="510"/>
      <c r="K11" s="511"/>
    </row>
    <row r="12" spans="1:11" ht="36.75" thickBot="1" x14ac:dyDescent="0.3">
      <c r="A12" s="506"/>
      <c r="B12" s="503"/>
      <c r="C12" s="508"/>
      <c r="D12" s="88" t="s">
        <v>122</v>
      </c>
      <c r="E12" s="88" t="s">
        <v>123</v>
      </c>
      <c r="F12" s="89" t="s">
        <v>124</v>
      </c>
      <c r="G12" s="503"/>
      <c r="H12" s="508"/>
      <c r="I12" s="88" t="s">
        <v>122</v>
      </c>
      <c r="J12" s="88" t="s">
        <v>123</v>
      </c>
      <c r="K12" s="89" t="s">
        <v>124</v>
      </c>
    </row>
    <row r="13" spans="1:11" ht="18" x14ac:dyDescent="0.35">
      <c r="A13" s="78" t="s">
        <v>275</v>
      </c>
      <c r="B13" s="80">
        <v>11</v>
      </c>
      <c r="C13" s="81">
        <v>9</v>
      </c>
      <c r="D13" s="81">
        <v>44.5</v>
      </c>
      <c r="E13" s="81">
        <v>0</v>
      </c>
      <c r="F13" s="82">
        <v>0</v>
      </c>
      <c r="G13" s="80">
        <v>2</v>
      </c>
      <c r="H13" s="81">
        <v>2</v>
      </c>
      <c r="I13" s="81">
        <v>9</v>
      </c>
      <c r="J13" s="81">
        <v>0</v>
      </c>
      <c r="K13" s="82">
        <v>0</v>
      </c>
    </row>
    <row r="14" spans="1:11" ht="18" x14ac:dyDescent="0.35">
      <c r="A14" s="79" t="s">
        <v>277</v>
      </c>
      <c r="B14" s="83">
        <v>7</v>
      </c>
      <c r="C14" s="84">
        <v>6</v>
      </c>
      <c r="D14" s="84">
        <v>29</v>
      </c>
      <c r="E14" s="84">
        <v>0</v>
      </c>
      <c r="F14" s="85">
        <v>0</v>
      </c>
      <c r="G14" s="83">
        <v>1</v>
      </c>
      <c r="H14" s="84">
        <v>1</v>
      </c>
      <c r="I14" s="84">
        <v>4</v>
      </c>
      <c r="J14" s="84">
        <v>0</v>
      </c>
      <c r="K14" s="85">
        <v>0</v>
      </c>
    </row>
    <row r="15" spans="1:11" ht="18.75" thickBot="1" x14ac:dyDescent="0.4">
      <c r="A15" s="79" t="s">
        <v>279</v>
      </c>
      <c r="B15" s="83">
        <v>22</v>
      </c>
      <c r="C15" s="84">
        <v>17</v>
      </c>
      <c r="D15" s="84">
        <v>106.5</v>
      </c>
      <c r="E15" s="84">
        <v>0</v>
      </c>
      <c r="F15" s="85">
        <v>0</v>
      </c>
      <c r="G15" s="83">
        <v>2</v>
      </c>
      <c r="H15" s="84">
        <v>0</v>
      </c>
      <c r="I15" s="84">
        <v>14</v>
      </c>
      <c r="J15" s="84">
        <v>0</v>
      </c>
      <c r="K15" s="85">
        <v>0</v>
      </c>
    </row>
    <row r="16" spans="1:11" ht="18.75" thickBot="1" x14ac:dyDescent="0.4">
      <c r="A16" s="90" t="s">
        <v>54</v>
      </c>
      <c r="B16" s="91">
        <f t="shared" ref="B16:K16" si="1">SUM(B13:B15)</f>
        <v>40</v>
      </c>
      <c r="C16" s="92">
        <f t="shared" si="1"/>
        <v>32</v>
      </c>
      <c r="D16" s="92">
        <f t="shared" si="1"/>
        <v>180</v>
      </c>
      <c r="E16" s="92">
        <f t="shared" si="1"/>
        <v>0</v>
      </c>
      <c r="F16" s="93">
        <f t="shared" si="1"/>
        <v>0</v>
      </c>
      <c r="G16" s="91">
        <f t="shared" si="1"/>
        <v>5</v>
      </c>
      <c r="H16" s="92">
        <f t="shared" si="1"/>
        <v>3</v>
      </c>
      <c r="I16" s="92">
        <f t="shared" si="1"/>
        <v>27</v>
      </c>
      <c r="J16" s="92">
        <f t="shared" si="1"/>
        <v>0</v>
      </c>
      <c r="K16" s="93">
        <f t="shared" si="1"/>
        <v>0</v>
      </c>
    </row>
    <row r="17" spans="1:11" ht="18.75" thickBot="1" x14ac:dyDescent="0.4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</row>
    <row r="18" spans="1:11" ht="18" x14ac:dyDescent="0.35">
      <c r="A18" s="96" t="s">
        <v>126</v>
      </c>
      <c r="B18" s="97">
        <f t="shared" ref="B18:K18" si="2">+B8-B16</f>
        <v>-2</v>
      </c>
      <c r="C18" s="98">
        <f t="shared" si="2"/>
        <v>-6</v>
      </c>
      <c r="D18" s="98">
        <f t="shared" si="2"/>
        <v>-42</v>
      </c>
      <c r="E18" s="98">
        <f t="shared" si="2"/>
        <v>0</v>
      </c>
      <c r="F18" s="99">
        <f t="shared" si="2"/>
        <v>0</v>
      </c>
      <c r="G18" s="97">
        <f t="shared" si="2"/>
        <v>-2</v>
      </c>
      <c r="H18" s="98">
        <f t="shared" si="2"/>
        <v>0</v>
      </c>
      <c r="I18" s="98">
        <f t="shared" si="2"/>
        <v>-15</v>
      </c>
      <c r="J18" s="98">
        <f t="shared" si="2"/>
        <v>0</v>
      </c>
      <c r="K18" s="99">
        <f t="shared" si="2"/>
        <v>0</v>
      </c>
    </row>
    <row r="19" spans="1:11" ht="18.75" thickBot="1" x14ac:dyDescent="0.4">
      <c r="A19" s="100" t="s">
        <v>127</v>
      </c>
      <c r="B19" s="101">
        <f>+IFERROR(B18/B16,0)*100</f>
        <v>-5</v>
      </c>
      <c r="C19" s="102">
        <f>+IFERROR(C18/C16,0)*100</f>
        <v>-18.75</v>
      </c>
      <c r="D19" s="102">
        <f t="shared" ref="D19:K19" si="3">+IFERROR(D18/D16,0)*100</f>
        <v>-23.333333333333332</v>
      </c>
      <c r="E19" s="102">
        <f t="shared" si="3"/>
        <v>0</v>
      </c>
      <c r="F19" s="103">
        <f t="shared" si="3"/>
        <v>0</v>
      </c>
      <c r="G19" s="101">
        <f t="shared" ref="G19" si="4">+IFERROR(G18/G16,0)*100</f>
        <v>-40</v>
      </c>
      <c r="H19" s="102">
        <f t="shared" si="3"/>
        <v>0</v>
      </c>
      <c r="I19" s="102">
        <f t="shared" si="3"/>
        <v>-55.555555555555557</v>
      </c>
      <c r="J19" s="102">
        <f t="shared" si="3"/>
        <v>0</v>
      </c>
      <c r="K19" s="103">
        <f t="shared" si="3"/>
        <v>0</v>
      </c>
    </row>
    <row r="20" spans="1:11" x14ac:dyDescent="0.25">
      <c r="J20" s="11"/>
      <c r="K20" s="11"/>
    </row>
  </sheetData>
  <mergeCells count="15">
    <mergeCell ref="G3:G4"/>
    <mergeCell ref="G11:G12"/>
    <mergeCell ref="A1:K1"/>
    <mergeCell ref="A11:A12"/>
    <mergeCell ref="C11:C12"/>
    <mergeCell ref="D11:F11"/>
    <mergeCell ref="H11:H12"/>
    <mergeCell ref="I11:K11"/>
    <mergeCell ref="B11:B12"/>
    <mergeCell ref="I3:K3"/>
    <mergeCell ref="A3:A4"/>
    <mergeCell ref="H3:H4"/>
    <mergeCell ref="C3:C4"/>
    <mergeCell ref="D3:F3"/>
    <mergeCell ref="B3:B4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9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J20"/>
  <sheetViews>
    <sheetView view="pageBreakPreview" zoomScaleNormal="100" zoomScaleSheetLayoutView="100" workbookViewId="0">
      <selection sqref="A1:F1"/>
    </sheetView>
  </sheetViews>
  <sheetFormatPr defaultRowHeight="15.75" x14ac:dyDescent="0.25"/>
  <cols>
    <col min="1" max="1" width="3.875" bestFit="1" customWidth="1"/>
    <col min="2" max="2" width="38.625" customWidth="1"/>
    <col min="3" max="3" width="29" customWidth="1"/>
    <col min="4" max="6" width="15.625" customWidth="1"/>
    <col min="7" max="8" width="10.625" customWidth="1"/>
  </cols>
  <sheetData>
    <row r="1" spans="1:10" ht="48" customHeight="1" thickBot="1" x14ac:dyDescent="0.3">
      <c r="A1" s="504" t="s">
        <v>128</v>
      </c>
      <c r="B1" s="504"/>
      <c r="C1" s="504"/>
      <c r="D1" s="504"/>
      <c r="E1" s="504"/>
      <c r="F1" s="504"/>
      <c r="G1" s="3"/>
      <c r="H1" s="3"/>
      <c r="I1" s="9"/>
      <c r="J1" s="9"/>
    </row>
    <row r="2" spans="1:10" ht="48.75" customHeight="1" thickBot="1" x14ac:dyDescent="0.4">
      <c r="A2" s="248" t="s">
        <v>129</v>
      </c>
      <c r="B2" s="106" t="s">
        <v>130</v>
      </c>
      <c r="C2" s="106" t="s">
        <v>131</v>
      </c>
      <c r="D2" s="106" t="s">
        <v>132</v>
      </c>
      <c r="E2" s="106" t="s">
        <v>133</v>
      </c>
      <c r="F2" s="115" t="s">
        <v>134</v>
      </c>
      <c r="G2" s="13"/>
      <c r="H2" s="13"/>
    </row>
    <row r="3" spans="1:10" ht="18" x14ac:dyDescent="0.35">
      <c r="A3" s="107"/>
      <c r="B3" s="107" t="s">
        <v>379</v>
      </c>
      <c r="C3" s="107"/>
      <c r="D3" s="107"/>
      <c r="E3" s="107"/>
      <c r="F3" s="249"/>
      <c r="G3" s="10"/>
      <c r="H3" s="10"/>
    </row>
    <row r="4" spans="1:10" ht="18" x14ac:dyDescent="0.35">
      <c r="A4" s="107"/>
      <c r="B4" s="107"/>
      <c r="C4" s="107"/>
      <c r="D4" s="107"/>
      <c r="E4" s="107"/>
      <c r="F4" s="249"/>
      <c r="G4" s="10"/>
      <c r="H4" s="10"/>
    </row>
    <row r="5" spans="1:10" ht="18" x14ac:dyDescent="0.35">
      <c r="A5" s="107"/>
      <c r="B5" s="107"/>
      <c r="C5" s="107"/>
      <c r="D5" s="107"/>
      <c r="E5" s="107"/>
      <c r="F5" s="249"/>
      <c r="G5" s="10"/>
      <c r="H5" s="10"/>
    </row>
    <row r="6" spans="1:10" ht="18" x14ac:dyDescent="0.35">
      <c r="A6" s="107"/>
      <c r="B6" s="107"/>
      <c r="C6" s="107"/>
      <c r="D6" s="107"/>
      <c r="E6" s="107"/>
      <c r="F6" s="249"/>
      <c r="G6" s="10"/>
      <c r="H6" s="10"/>
    </row>
    <row r="7" spans="1:10" ht="18" x14ac:dyDescent="0.35">
      <c r="A7" s="113"/>
      <c r="B7" s="113"/>
      <c r="C7" s="113"/>
      <c r="D7" s="113"/>
      <c r="E7" s="113"/>
      <c r="F7" s="250"/>
      <c r="G7" s="10"/>
      <c r="H7" s="10"/>
    </row>
    <row r="8" spans="1:10" ht="12.75" customHeight="1" thickBot="1" x14ac:dyDescent="0.4">
      <c r="A8" s="95"/>
      <c r="B8" s="95"/>
      <c r="C8" s="95"/>
      <c r="D8" s="95"/>
      <c r="E8" s="95"/>
      <c r="F8" s="138"/>
      <c r="G8" s="10"/>
      <c r="H8" s="10"/>
    </row>
    <row r="9" spans="1:10" ht="50.25" customHeight="1" thickBot="1" x14ac:dyDescent="0.4">
      <c r="A9" s="94"/>
      <c r="B9" s="251" t="s">
        <v>135</v>
      </c>
      <c r="C9" s="139"/>
      <c r="D9" s="115" t="s">
        <v>136</v>
      </c>
      <c r="E9" s="95"/>
      <c r="F9" s="138"/>
      <c r="G9" s="10"/>
      <c r="H9" s="10"/>
    </row>
    <row r="10" spans="1:10" ht="18" x14ac:dyDescent="0.35">
      <c r="A10" s="94"/>
      <c r="B10" s="107" t="s">
        <v>137</v>
      </c>
      <c r="C10" s="199"/>
      <c r="D10" s="107"/>
      <c r="E10" s="95"/>
      <c r="F10" s="95"/>
      <c r="G10" s="5"/>
      <c r="H10" s="5"/>
    </row>
    <row r="11" spans="1:10" ht="18" x14ac:dyDescent="0.35">
      <c r="A11" s="94"/>
      <c r="B11" s="107" t="s">
        <v>138</v>
      </c>
      <c r="C11" s="200"/>
      <c r="D11" s="113"/>
      <c r="E11" s="95"/>
      <c r="F11" s="95"/>
      <c r="G11" s="5"/>
      <c r="H11" s="5"/>
    </row>
    <row r="12" spans="1:10" ht="18" x14ac:dyDescent="0.35">
      <c r="A12" s="94"/>
      <c r="B12" s="107" t="s">
        <v>139</v>
      </c>
      <c r="C12" s="200"/>
      <c r="D12" s="113"/>
      <c r="E12" s="95"/>
      <c r="F12" s="95"/>
      <c r="G12" s="5"/>
      <c r="H12" s="5"/>
    </row>
    <row r="13" spans="1:10" ht="18" x14ac:dyDescent="0.35">
      <c r="A13" s="94"/>
      <c r="B13" s="113" t="s">
        <v>140</v>
      </c>
      <c r="C13" s="200"/>
      <c r="D13" s="113"/>
      <c r="E13" s="95"/>
      <c r="F13" s="95"/>
      <c r="G13" s="5"/>
      <c r="H13" s="5"/>
    </row>
    <row r="14" spans="1:10" ht="18" x14ac:dyDescent="0.35">
      <c r="A14" s="94"/>
      <c r="B14" s="113" t="s">
        <v>141</v>
      </c>
      <c r="C14" s="200"/>
      <c r="D14" s="113"/>
      <c r="E14" s="95"/>
      <c r="F14" s="95"/>
      <c r="G14" s="5"/>
      <c r="H14" s="5"/>
    </row>
    <row r="15" spans="1:10" ht="18" x14ac:dyDescent="0.35">
      <c r="A15" s="94"/>
      <c r="B15" s="113" t="s">
        <v>142</v>
      </c>
      <c r="C15" s="200"/>
      <c r="D15" s="113"/>
      <c r="E15" s="95"/>
      <c r="F15" s="95"/>
    </row>
    <row r="16" spans="1:10" ht="18" x14ac:dyDescent="0.35">
      <c r="A16" s="94"/>
      <c r="B16" s="113" t="s">
        <v>143</v>
      </c>
      <c r="C16" s="200"/>
      <c r="D16" s="113"/>
      <c r="E16" s="95"/>
      <c r="F16" s="95"/>
    </row>
    <row r="17" spans="1:6" ht="9.75" customHeight="1" thickBot="1" x14ac:dyDescent="0.4">
      <c r="A17" s="94"/>
      <c r="B17" s="95"/>
      <c r="C17" s="95"/>
      <c r="D17" s="95"/>
      <c r="E17" s="95"/>
      <c r="F17" s="95"/>
    </row>
    <row r="18" spans="1:6" ht="31.5" customHeight="1" thickBot="1" x14ac:dyDescent="0.4">
      <c r="A18" s="94"/>
      <c r="B18" s="248" t="s">
        <v>144</v>
      </c>
      <c r="C18" s="252" t="s">
        <v>145</v>
      </c>
      <c r="D18" s="94"/>
      <c r="E18" s="95"/>
      <c r="F18" s="95"/>
    </row>
    <row r="19" spans="1:6" ht="32.25" customHeight="1" x14ac:dyDescent="0.35">
      <c r="A19" s="94"/>
      <c r="B19" s="253"/>
      <c r="C19" s="107"/>
      <c r="D19" s="95"/>
      <c r="E19" s="95"/>
      <c r="F19" s="95"/>
    </row>
    <row r="20" spans="1:6" x14ac:dyDescent="0.25">
      <c r="D20" s="11"/>
    </row>
  </sheetData>
  <mergeCells count="1">
    <mergeCell ref="A1:F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G22"/>
  <sheetViews>
    <sheetView view="pageBreakPreview" zoomScaleNormal="100" zoomScaleSheetLayoutView="100" workbookViewId="0">
      <selection sqref="A1:F1"/>
    </sheetView>
  </sheetViews>
  <sheetFormatPr defaultRowHeight="15.75" x14ac:dyDescent="0.25"/>
  <cols>
    <col min="1" max="1" width="4.125" customWidth="1"/>
    <col min="2" max="2" width="38" customWidth="1"/>
    <col min="3" max="3" width="24.375" customWidth="1"/>
    <col min="4" max="4" width="16.5" customWidth="1"/>
    <col min="5" max="5" width="15.375" customWidth="1"/>
    <col min="6" max="6" width="20.375" customWidth="1"/>
    <col min="7" max="7" width="12.625" customWidth="1"/>
  </cols>
  <sheetData>
    <row r="1" spans="1:7" ht="48" customHeight="1" x14ac:dyDescent="0.3">
      <c r="A1" s="515" t="s">
        <v>146</v>
      </c>
      <c r="B1" s="515"/>
      <c r="C1" s="515"/>
      <c r="D1" s="515"/>
      <c r="E1" s="515"/>
      <c r="F1" s="515"/>
      <c r="G1" s="16"/>
    </row>
    <row r="2" spans="1:7" ht="38.25" customHeight="1" thickBot="1" x14ac:dyDescent="0.4">
      <c r="A2" s="254" t="s">
        <v>129</v>
      </c>
      <c r="B2" s="266" t="s">
        <v>130</v>
      </c>
      <c r="C2" s="266" t="s">
        <v>131</v>
      </c>
      <c r="D2" s="266" t="s">
        <v>132</v>
      </c>
      <c r="E2" s="266" t="s">
        <v>147</v>
      </c>
      <c r="F2" s="267" t="s">
        <v>134</v>
      </c>
      <c r="G2" s="8"/>
    </row>
    <row r="3" spans="1:7" ht="18" x14ac:dyDescent="0.35">
      <c r="A3" s="255"/>
      <c r="B3" s="107" t="s">
        <v>375</v>
      </c>
      <c r="C3" s="107" t="s">
        <v>381</v>
      </c>
      <c r="D3" s="194">
        <v>44237</v>
      </c>
      <c r="E3" s="107"/>
      <c r="F3" s="128" t="s">
        <v>377</v>
      </c>
      <c r="G3" s="10"/>
    </row>
    <row r="4" spans="1:7" ht="18" x14ac:dyDescent="0.35">
      <c r="A4" s="256"/>
      <c r="B4" s="113" t="s">
        <v>378</v>
      </c>
      <c r="C4" s="107" t="s">
        <v>381</v>
      </c>
      <c r="D4" s="195">
        <v>44243</v>
      </c>
      <c r="E4" s="113"/>
      <c r="F4" s="120" t="s">
        <v>377</v>
      </c>
      <c r="G4" s="10"/>
    </row>
    <row r="5" spans="1:7" ht="18" x14ac:dyDescent="0.35">
      <c r="A5" s="256"/>
      <c r="B5" s="107" t="s">
        <v>382</v>
      </c>
      <c r="C5" s="107" t="s">
        <v>322</v>
      </c>
      <c r="D5" s="194">
        <v>44320</v>
      </c>
      <c r="E5" s="194">
        <v>44531</v>
      </c>
      <c r="F5" s="107" t="s">
        <v>377</v>
      </c>
      <c r="G5" s="10"/>
    </row>
    <row r="6" spans="1:7" ht="18" x14ac:dyDescent="0.35">
      <c r="A6" s="256"/>
      <c r="B6" s="113" t="s">
        <v>383</v>
      </c>
      <c r="C6" s="107" t="s">
        <v>322</v>
      </c>
      <c r="D6" s="195">
        <v>44335</v>
      </c>
      <c r="E6" s="195">
        <v>44531</v>
      </c>
      <c r="F6" s="113" t="s">
        <v>377</v>
      </c>
      <c r="G6" s="10"/>
    </row>
    <row r="7" spans="1:7" ht="18" x14ac:dyDescent="0.35">
      <c r="A7" s="256"/>
      <c r="B7" s="113" t="s">
        <v>384</v>
      </c>
      <c r="C7" s="107" t="s">
        <v>322</v>
      </c>
      <c r="D7" s="195">
        <v>44347</v>
      </c>
      <c r="E7" s="195">
        <v>44531</v>
      </c>
      <c r="F7" s="113" t="s">
        <v>377</v>
      </c>
      <c r="G7" s="10"/>
    </row>
    <row r="8" spans="1:7" ht="18" x14ac:dyDescent="0.35">
      <c r="A8" s="256"/>
      <c r="B8" s="113" t="s">
        <v>385</v>
      </c>
      <c r="C8" s="107" t="s">
        <v>322</v>
      </c>
      <c r="D8" s="195">
        <v>44350</v>
      </c>
      <c r="E8" s="195">
        <v>44531</v>
      </c>
      <c r="F8" s="113" t="s">
        <v>377</v>
      </c>
      <c r="G8" s="10"/>
    </row>
    <row r="9" spans="1:7" ht="18" x14ac:dyDescent="0.35">
      <c r="A9" s="256"/>
      <c r="B9" s="113" t="s">
        <v>386</v>
      </c>
      <c r="C9" s="107" t="s">
        <v>322</v>
      </c>
      <c r="D9" s="195">
        <v>44351</v>
      </c>
      <c r="E9" s="195">
        <v>44531</v>
      </c>
      <c r="F9" s="113" t="s">
        <v>377</v>
      </c>
      <c r="G9" s="10"/>
    </row>
    <row r="10" spans="1:7" ht="18.75" thickBot="1" x14ac:dyDescent="0.4">
      <c r="A10" s="256"/>
      <c r="B10" s="113" t="s">
        <v>387</v>
      </c>
      <c r="C10" s="107" t="s">
        <v>322</v>
      </c>
      <c r="D10" s="195">
        <v>44364</v>
      </c>
      <c r="E10" s="195">
        <v>44531</v>
      </c>
      <c r="F10" s="113" t="s">
        <v>380</v>
      </c>
      <c r="G10" s="5"/>
    </row>
    <row r="11" spans="1:7" ht="40.5" customHeight="1" thickBot="1" x14ac:dyDescent="0.4">
      <c r="A11" s="180"/>
      <c r="B11" s="258" t="s">
        <v>148</v>
      </c>
      <c r="C11" s="259"/>
      <c r="D11" s="260" t="s">
        <v>136</v>
      </c>
      <c r="E11" s="179"/>
      <c r="F11" s="257"/>
      <c r="G11" s="5"/>
    </row>
    <row r="12" spans="1:7" ht="18" x14ac:dyDescent="0.35">
      <c r="A12" s="180"/>
      <c r="B12" s="255" t="s">
        <v>137</v>
      </c>
      <c r="C12" s="199">
        <v>1</v>
      </c>
      <c r="D12" s="107">
        <v>0</v>
      </c>
      <c r="E12" s="179"/>
      <c r="F12" s="179"/>
      <c r="G12" s="5"/>
    </row>
    <row r="13" spans="1:7" ht="18" x14ac:dyDescent="0.35">
      <c r="A13" s="180"/>
      <c r="B13" s="255" t="s">
        <v>138</v>
      </c>
      <c r="C13" s="200">
        <v>3</v>
      </c>
      <c r="D13" s="113">
        <v>1</v>
      </c>
      <c r="E13" s="179"/>
      <c r="F13" s="179"/>
      <c r="G13" s="5"/>
    </row>
    <row r="14" spans="1:7" ht="18" x14ac:dyDescent="0.35">
      <c r="A14" s="180"/>
      <c r="B14" s="255" t="s">
        <v>139</v>
      </c>
      <c r="C14" s="200">
        <v>6</v>
      </c>
      <c r="D14" s="113">
        <v>1</v>
      </c>
      <c r="E14" s="179"/>
      <c r="F14" s="179"/>
      <c r="G14" s="5"/>
    </row>
    <row r="15" spans="1:7" ht="18" x14ac:dyDescent="0.35">
      <c r="A15" s="180"/>
      <c r="B15" s="256" t="s">
        <v>140</v>
      </c>
      <c r="C15" s="200">
        <v>2</v>
      </c>
      <c r="D15" s="113">
        <v>1</v>
      </c>
      <c r="E15" s="179"/>
      <c r="F15" s="179"/>
      <c r="G15" s="5"/>
    </row>
    <row r="16" spans="1:7" ht="18" x14ac:dyDescent="0.35">
      <c r="A16" s="180"/>
      <c r="B16" s="256" t="s">
        <v>141</v>
      </c>
      <c r="C16" s="200">
        <v>2</v>
      </c>
      <c r="D16" s="113">
        <v>1</v>
      </c>
      <c r="E16" s="179"/>
      <c r="F16" s="179"/>
      <c r="G16" s="5"/>
    </row>
    <row r="17" spans="1:6" ht="18" x14ac:dyDescent="0.35">
      <c r="A17" s="180"/>
      <c r="B17" s="256" t="s">
        <v>142</v>
      </c>
      <c r="C17" s="261"/>
      <c r="D17" s="256"/>
      <c r="E17" s="179"/>
      <c r="F17" s="179"/>
    </row>
    <row r="18" spans="1:6" ht="18" x14ac:dyDescent="0.35">
      <c r="A18" s="180"/>
      <c r="B18" s="256" t="s">
        <v>143</v>
      </c>
      <c r="C18" s="261"/>
      <c r="D18" s="256"/>
      <c r="E18" s="179"/>
      <c r="F18" s="179"/>
    </row>
    <row r="19" spans="1:6" ht="18.75" thickBot="1" x14ac:dyDescent="0.4">
      <c r="A19" s="180"/>
      <c r="B19" s="179"/>
      <c r="C19" s="179"/>
      <c r="D19" s="179"/>
      <c r="E19" s="179"/>
      <c r="F19" s="179"/>
    </row>
    <row r="20" spans="1:6" ht="15.75" customHeight="1" thickBot="1" x14ac:dyDescent="0.4">
      <c r="A20" s="180"/>
      <c r="B20" s="264" t="s">
        <v>149</v>
      </c>
      <c r="C20" s="265" t="s">
        <v>150</v>
      </c>
      <c r="D20" s="94"/>
      <c r="E20" s="179"/>
      <c r="F20" s="179"/>
    </row>
    <row r="21" spans="1:6" ht="29.25" customHeight="1" x14ac:dyDescent="0.35">
      <c r="A21" s="180"/>
      <c r="B21" s="262">
        <v>6</v>
      </c>
      <c r="C21" s="263">
        <v>46</v>
      </c>
      <c r="D21" s="179"/>
      <c r="E21" s="179"/>
      <c r="F21" s="179"/>
    </row>
    <row r="22" spans="1:6" ht="18" x14ac:dyDescent="0.35">
      <c r="A22" s="94"/>
      <c r="B22" s="94"/>
      <c r="C22" s="94"/>
      <c r="D22" s="94"/>
      <c r="E22" s="94"/>
      <c r="F22" s="94"/>
    </row>
  </sheetData>
  <mergeCells count="1">
    <mergeCell ref="A1:F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J19"/>
  <sheetViews>
    <sheetView view="pageBreakPreview" zoomScale="91" zoomScaleNormal="100" zoomScaleSheetLayoutView="91" workbookViewId="0">
      <selection sqref="A1:I1"/>
    </sheetView>
  </sheetViews>
  <sheetFormatPr defaultRowHeight="15.75" x14ac:dyDescent="0.25"/>
  <cols>
    <col min="1" max="1" width="22.5" bestFit="1" customWidth="1"/>
    <col min="2" max="9" width="12.625" customWidth="1"/>
    <col min="10" max="10" width="11.625" customWidth="1"/>
  </cols>
  <sheetData>
    <row r="1" spans="1:10" ht="23.25" thickBot="1" x14ac:dyDescent="0.3">
      <c r="A1" s="517" t="s">
        <v>151</v>
      </c>
      <c r="B1" s="517"/>
      <c r="C1" s="517"/>
      <c r="D1" s="517"/>
      <c r="E1" s="517"/>
      <c r="F1" s="517"/>
      <c r="G1" s="517"/>
      <c r="H1" s="517"/>
      <c r="I1" s="517"/>
      <c r="J1" s="53"/>
    </row>
    <row r="2" spans="1:10" s="3" customFormat="1" ht="174" customHeight="1" thickBot="1" x14ac:dyDescent="0.3">
      <c r="A2" s="105" t="s">
        <v>152</v>
      </c>
      <c r="B2" s="106" t="s">
        <v>153</v>
      </c>
      <c r="C2" s="106" t="s">
        <v>154</v>
      </c>
      <c r="D2" s="106" t="s">
        <v>155</v>
      </c>
      <c r="E2" s="106" t="s">
        <v>156</v>
      </c>
      <c r="F2" s="106" t="s">
        <v>157</v>
      </c>
      <c r="G2" s="106" t="s">
        <v>158</v>
      </c>
      <c r="H2" s="106" t="s">
        <v>159</v>
      </c>
      <c r="I2" s="115" t="s">
        <v>160</v>
      </c>
      <c r="J2" s="12"/>
    </row>
    <row r="3" spans="1:10" ht="18" x14ac:dyDescent="0.35">
      <c r="A3" s="249" t="s">
        <v>161</v>
      </c>
      <c r="B3" s="249">
        <v>5</v>
      </c>
      <c r="C3" s="107">
        <v>3</v>
      </c>
      <c r="D3" s="107">
        <v>1</v>
      </c>
      <c r="E3" s="107">
        <v>9</v>
      </c>
      <c r="F3" s="107">
        <v>0</v>
      </c>
      <c r="G3" s="107">
        <v>0</v>
      </c>
      <c r="H3" s="107">
        <v>0</v>
      </c>
      <c r="I3" s="107">
        <v>4</v>
      </c>
      <c r="J3" s="5"/>
    </row>
    <row r="4" spans="1:10" ht="18" x14ac:dyDescent="0.35">
      <c r="A4" s="250" t="s">
        <v>162</v>
      </c>
      <c r="B4" s="250">
        <v>13</v>
      </c>
      <c r="C4" s="113">
        <v>3</v>
      </c>
      <c r="D4" s="113">
        <v>0.4</v>
      </c>
      <c r="E4" s="113">
        <v>10.4</v>
      </c>
      <c r="F4" s="113">
        <v>0</v>
      </c>
      <c r="G4" s="113">
        <v>0</v>
      </c>
      <c r="H4" s="113">
        <v>0</v>
      </c>
      <c r="I4" s="113">
        <v>8</v>
      </c>
      <c r="J4" s="5"/>
    </row>
    <row r="5" spans="1:10" ht="18" x14ac:dyDescent="0.35">
      <c r="A5" s="250" t="s">
        <v>163</v>
      </c>
      <c r="B5" s="250">
        <v>27</v>
      </c>
      <c r="C5" s="113">
        <v>4</v>
      </c>
      <c r="D5" s="113">
        <v>3.47</v>
      </c>
      <c r="E5" s="113">
        <v>1</v>
      </c>
      <c r="F5" s="113">
        <v>0</v>
      </c>
      <c r="G5" s="113">
        <v>2</v>
      </c>
      <c r="H5" s="113">
        <v>1</v>
      </c>
      <c r="I5" s="113">
        <v>17</v>
      </c>
      <c r="J5" s="5"/>
    </row>
    <row r="6" spans="1:10" ht="18" x14ac:dyDescent="0.35">
      <c r="A6" s="268" t="s">
        <v>54</v>
      </c>
      <c r="B6" s="268">
        <f>SUM(B3:B5)</f>
        <v>45</v>
      </c>
      <c r="C6" s="269">
        <f>+IFERROR(($B$3*C3+$B$4*C4+$B$5*C5)/$B$6,0)</f>
        <v>3.6</v>
      </c>
      <c r="D6" s="269">
        <f>+IFERROR(($B$3*D3+$B$4*D4+$B$5*D5)/$B$6,0)</f>
        <v>2.3086666666666669</v>
      </c>
      <c r="E6" s="269">
        <f>+IFERROR(($B$3*E3+$B$4*E4+$B$5*E5)/$B$6,0)</f>
        <v>4.6044444444444448</v>
      </c>
      <c r="F6" s="268">
        <f>SUM(F3:F5)</f>
        <v>0</v>
      </c>
      <c r="G6" s="268">
        <f>SUM(G3:G5)</f>
        <v>2</v>
      </c>
      <c r="H6" s="268">
        <f>SUM(H3:H5)</f>
        <v>1</v>
      </c>
      <c r="I6" s="268">
        <f>SUM(I3:I5)</f>
        <v>29</v>
      </c>
      <c r="J6" s="5"/>
    </row>
    <row r="7" spans="1:10" s="1" customFormat="1" ht="16.5" customHeight="1" thickBot="1" x14ac:dyDescent="0.4">
      <c r="A7" s="516" t="s">
        <v>164</v>
      </c>
      <c r="B7" s="516"/>
      <c r="C7" s="516"/>
      <c r="D7" s="151"/>
      <c r="E7" s="270"/>
      <c r="F7" s="270"/>
      <c r="G7" s="270"/>
      <c r="H7" s="151"/>
      <c r="I7" s="151"/>
      <c r="J7" s="8"/>
    </row>
    <row r="8" spans="1:10" s="1" customFormat="1" ht="36.75" thickBot="1" x14ac:dyDescent="0.4">
      <c r="A8" s="105" t="s">
        <v>165</v>
      </c>
      <c r="B8" s="106" t="s">
        <v>166</v>
      </c>
      <c r="C8" s="115" t="s">
        <v>167</v>
      </c>
      <c r="D8" s="151"/>
      <c r="E8" s="270"/>
      <c r="F8" s="270"/>
      <c r="G8" s="270"/>
      <c r="H8" s="151"/>
      <c r="I8" s="151"/>
      <c r="J8" s="8"/>
    </row>
    <row r="9" spans="1:10" ht="18" x14ac:dyDescent="0.35">
      <c r="A9" s="249" t="s">
        <v>168</v>
      </c>
      <c r="B9" s="249"/>
      <c r="C9" s="271"/>
      <c r="D9" s="95"/>
      <c r="E9" s="94"/>
      <c r="F9" s="94"/>
      <c r="G9" s="94"/>
      <c r="H9" s="95"/>
      <c r="I9" s="95"/>
      <c r="J9" s="5"/>
    </row>
    <row r="10" spans="1:10" ht="18" x14ac:dyDescent="0.35">
      <c r="A10" s="250" t="s">
        <v>169</v>
      </c>
      <c r="B10" s="250"/>
      <c r="C10" s="272"/>
      <c r="D10" s="95"/>
      <c r="E10" s="94"/>
      <c r="F10" s="94"/>
      <c r="G10" s="94"/>
      <c r="H10" s="95"/>
      <c r="I10" s="95"/>
      <c r="J10" s="5"/>
    </row>
    <row r="11" spans="1:10" ht="13.5" customHeight="1" x14ac:dyDescent="0.35">
      <c r="A11" s="268" t="s">
        <v>54</v>
      </c>
      <c r="B11" s="142">
        <f>+B9+B10</f>
        <v>0</v>
      </c>
      <c r="C11" s="142">
        <f>+C9+C10</f>
        <v>0</v>
      </c>
      <c r="D11" s="94"/>
      <c r="E11" s="94"/>
      <c r="F11" s="94"/>
      <c r="G11" s="94"/>
      <c r="H11" s="94"/>
      <c r="I11" s="94"/>
    </row>
    <row r="12" spans="1:10" ht="15.75" customHeight="1" x14ac:dyDescent="0.35">
      <c r="A12" s="516" t="s">
        <v>170</v>
      </c>
      <c r="B12" s="516"/>
      <c r="C12" s="516"/>
      <c r="D12" s="518"/>
      <c r="E12" s="94"/>
      <c r="F12" s="94"/>
      <c r="G12" s="94"/>
      <c r="H12" s="94"/>
      <c r="I12" s="94"/>
    </row>
    <row r="13" spans="1:10" ht="18" x14ac:dyDescent="0.35">
      <c r="A13" s="516"/>
      <c r="B13" s="516"/>
      <c r="C13" s="516"/>
      <c r="D13" s="518"/>
      <c r="E13" s="94"/>
      <c r="F13" s="94"/>
      <c r="G13" s="94"/>
      <c r="H13" s="94"/>
      <c r="I13" s="94"/>
    </row>
    <row r="14" spans="1:10" ht="18" x14ac:dyDescent="0.35">
      <c r="A14" s="516"/>
      <c r="B14" s="516"/>
      <c r="C14" s="516"/>
      <c r="D14" s="518"/>
      <c r="E14" s="94"/>
      <c r="F14" s="94"/>
      <c r="G14" s="94"/>
      <c r="H14" s="94"/>
      <c r="I14" s="94"/>
    </row>
    <row r="15" spans="1:10" ht="18.75" thickBot="1" x14ac:dyDescent="0.4">
      <c r="A15" s="516"/>
      <c r="B15" s="516"/>
      <c r="C15" s="516"/>
      <c r="D15" s="518"/>
      <c r="E15" s="94"/>
      <c r="F15" s="94"/>
      <c r="G15" s="94"/>
      <c r="H15" s="94"/>
      <c r="I15" s="94"/>
    </row>
    <row r="16" spans="1:10" ht="18.75" thickBot="1" x14ac:dyDescent="0.4">
      <c r="A16" s="105" t="s">
        <v>171</v>
      </c>
      <c r="B16" s="115" t="s">
        <v>172</v>
      </c>
      <c r="C16" s="136"/>
      <c r="D16" s="94"/>
      <c r="E16" s="94"/>
      <c r="F16" s="94"/>
      <c r="G16" s="94"/>
      <c r="H16" s="94"/>
      <c r="I16" s="94"/>
    </row>
    <row r="17" spans="1:9" ht="18" x14ac:dyDescent="0.35">
      <c r="A17" s="249" t="s">
        <v>173</v>
      </c>
      <c r="B17" s="249"/>
      <c r="C17" s="95"/>
      <c r="D17" s="94"/>
      <c r="E17" s="94"/>
      <c r="F17" s="94"/>
      <c r="G17" s="94"/>
      <c r="H17" s="94"/>
      <c r="I17" s="94"/>
    </row>
    <row r="18" spans="1:9" ht="18" x14ac:dyDescent="0.35">
      <c r="A18" s="250" t="s">
        <v>174</v>
      </c>
      <c r="B18" s="250"/>
      <c r="C18" s="95"/>
      <c r="D18" s="94"/>
      <c r="E18" s="94"/>
      <c r="F18" s="94"/>
      <c r="G18" s="94"/>
      <c r="H18" s="94"/>
      <c r="I18" s="94"/>
    </row>
    <row r="19" spans="1:9" ht="18" x14ac:dyDescent="0.35">
      <c r="A19" s="268" t="s">
        <v>54</v>
      </c>
      <c r="B19" s="142">
        <f>+B17+B18</f>
        <v>0</v>
      </c>
      <c r="C19" s="179"/>
      <c r="D19" s="94"/>
      <c r="E19" s="94"/>
      <c r="F19" s="94"/>
      <c r="G19" s="94"/>
      <c r="H19" s="94"/>
      <c r="I19" s="94"/>
    </row>
  </sheetData>
  <mergeCells count="3">
    <mergeCell ref="A7:C7"/>
    <mergeCell ref="A1:I1"/>
    <mergeCell ref="A12:D15"/>
  </mergeCells>
  <phoneticPr fontId="2" type="noConversion"/>
  <pageMargins left="0.75" right="0.75" top="1" bottom="1" header="0.4921259845" footer="0.4921259845"/>
  <pageSetup paperSize="9" scale="89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S22"/>
  <sheetViews>
    <sheetView view="pageBreakPreview" zoomScaleNormal="100" zoomScaleSheetLayoutView="100" workbookViewId="0">
      <selection sqref="A1:M1"/>
    </sheetView>
  </sheetViews>
  <sheetFormatPr defaultRowHeight="15.75" x14ac:dyDescent="0.25"/>
  <cols>
    <col min="1" max="1" width="12.125" customWidth="1"/>
    <col min="2" max="2" width="7.875" customWidth="1"/>
    <col min="3" max="3" width="10.625" customWidth="1"/>
    <col min="4" max="4" width="7.875" customWidth="1"/>
    <col min="5" max="5" width="10.375" customWidth="1"/>
    <col min="6" max="6" width="8" customWidth="1"/>
    <col min="7" max="7" width="9.625" customWidth="1"/>
    <col min="8" max="8" width="7.25" customWidth="1"/>
    <col min="9" max="9" width="8.75" customWidth="1"/>
    <col min="10" max="10" width="9.625" customWidth="1"/>
    <col min="11" max="11" width="9" customWidth="1"/>
    <col min="12" max="12" width="8.125" customWidth="1"/>
    <col min="13" max="13" width="9.875" customWidth="1"/>
    <col min="14" max="20" width="10.625" customWidth="1"/>
  </cols>
  <sheetData>
    <row r="1" spans="1:19" ht="21.75" customHeight="1" x14ac:dyDescent="0.25">
      <c r="A1" s="504" t="s">
        <v>175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14"/>
      <c r="O1" s="14"/>
      <c r="P1" s="14"/>
      <c r="Q1" s="14"/>
      <c r="R1" s="14"/>
      <c r="S1" s="14"/>
    </row>
    <row r="2" spans="1:19" ht="17.25" thickBot="1" x14ac:dyDescent="0.35">
      <c r="A2" s="273" t="s">
        <v>176</v>
      </c>
      <c r="B2" s="273"/>
      <c r="C2" s="274"/>
      <c r="D2" s="274"/>
      <c r="E2" s="273"/>
      <c r="F2" s="273"/>
      <c r="G2" s="273"/>
      <c r="H2" s="519"/>
      <c r="I2" s="519"/>
      <c r="J2" s="519"/>
      <c r="K2" s="519"/>
      <c r="L2" s="519"/>
      <c r="M2" s="519"/>
    </row>
    <row r="3" spans="1:19" s="4" customFormat="1" ht="66.75" customHeight="1" thickBot="1" x14ac:dyDescent="0.3">
      <c r="A3" s="275" t="s">
        <v>117</v>
      </c>
      <c r="B3" s="276" t="s">
        <v>54</v>
      </c>
      <c r="C3" s="276" t="s">
        <v>177</v>
      </c>
      <c r="D3" s="276" t="s">
        <v>178</v>
      </c>
      <c r="E3" s="276" t="s">
        <v>179</v>
      </c>
      <c r="F3" s="276" t="s">
        <v>180</v>
      </c>
      <c r="G3" s="277" t="s">
        <v>181</v>
      </c>
      <c r="H3" s="276" t="s">
        <v>56</v>
      </c>
      <c r="I3" s="275" t="s">
        <v>177</v>
      </c>
      <c r="J3" s="276" t="s">
        <v>178</v>
      </c>
      <c r="K3" s="276" t="s">
        <v>179</v>
      </c>
      <c r="L3" s="276" t="s">
        <v>180</v>
      </c>
      <c r="M3" s="277" t="s">
        <v>181</v>
      </c>
    </row>
    <row r="4" spans="1:19" s="4" customFormat="1" x14ac:dyDescent="0.25">
      <c r="A4" s="278" t="s">
        <v>275</v>
      </c>
      <c r="B4" s="279">
        <f>SUM(C4:G4)</f>
        <v>33</v>
      </c>
      <c r="C4" s="280">
        <v>3</v>
      </c>
      <c r="D4" s="280">
        <v>13</v>
      </c>
      <c r="E4" s="280"/>
      <c r="F4" s="280">
        <f>16</f>
        <v>16</v>
      </c>
      <c r="G4" s="281">
        <v>1</v>
      </c>
      <c r="H4" s="282">
        <f t="shared" ref="H4" si="0">SUM(I4:M4)</f>
        <v>10</v>
      </c>
      <c r="I4" s="283"/>
      <c r="J4" s="284">
        <v>2</v>
      </c>
      <c r="K4" s="284"/>
      <c r="L4" s="284">
        <v>7</v>
      </c>
      <c r="M4" s="285">
        <v>1</v>
      </c>
    </row>
    <row r="5" spans="1:19" s="4" customFormat="1" ht="16.5" thickBot="1" x14ac:dyDescent="0.3">
      <c r="A5" s="286" t="s">
        <v>277</v>
      </c>
      <c r="B5" s="279">
        <f>SUM(C5:G5)</f>
        <v>64.900000000000006</v>
      </c>
      <c r="C5" s="287">
        <v>16.8</v>
      </c>
      <c r="D5" s="287">
        <v>2</v>
      </c>
      <c r="E5" s="287">
        <v>0</v>
      </c>
      <c r="F5" s="287">
        <v>33.4</v>
      </c>
      <c r="G5" s="288">
        <v>12.7</v>
      </c>
      <c r="H5" s="289">
        <v>25</v>
      </c>
      <c r="I5" s="286">
        <v>7.8</v>
      </c>
      <c r="J5" s="287">
        <v>0</v>
      </c>
      <c r="K5" s="287">
        <v>0</v>
      </c>
      <c r="L5" s="287">
        <v>12.1</v>
      </c>
      <c r="M5" s="290">
        <v>5.0999999999999996</v>
      </c>
    </row>
    <row r="6" spans="1:19" s="4" customFormat="1" ht="18" x14ac:dyDescent="0.25">
      <c r="A6" s="291" t="s">
        <v>279</v>
      </c>
      <c r="B6" s="279">
        <f>SUM(C6:G6)</f>
        <v>38</v>
      </c>
      <c r="C6" s="280">
        <v>6</v>
      </c>
      <c r="D6" s="280">
        <v>14</v>
      </c>
      <c r="E6" s="280">
        <v>0</v>
      </c>
      <c r="F6" s="280">
        <v>11</v>
      </c>
      <c r="G6" s="281">
        <v>7</v>
      </c>
      <c r="H6" s="282">
        <v>9</v>
      </c>
      <c r="I6" s="286"/>
      <c r="J6" s="287"/>
      <c r="K6" s="287"/>
      <c r="L6" s="287"/>
      <c r="M6" s="290"/>
    </row>
    <row r="7" spans="1:19" s="4" customFormat="1" x14ac:dyDescent="0.25">
      <c r="A7" s="286"/>
      <c r="B7" s="279">
        <f t="shared" ref="B7:B14" si="1">SUM(C7:G7)</f>
        <v>0</v>
      </c>
      <c r="C7" s="287"/>
      <c r="D7" s="287"/>
      <c r="E7" s="287"/>
      <c r="F7" s="287"/>
      <c r="G7" s="288"/>
      <c r="H7" s="289">
        <f t="shared" ref="H7:H15" si="2">SUM(I7:M7)</f>
        <v>0</v>
      </c>
      <c r="I7" s="286"/>
      <c r="J7" s="287"/>
      <c r="K7" s="287"/>
      <c r="L7" s="287"/>
      <c r="M7" s="290"/>
    </row>
    <row r="8" spans="1:19" s="4" customFormat="1" x14ac:dyDescent="0.25">
      <c r="A8" s="286"/>
      <c r="B8" s="279">
        <f t="shared" si="1"/>
        <v>0</v>
      </c>
      <c r="C8" s="287"/>
      <c r="D8" s="287"/>
      <c r="E8" s="287"/>
      <c r="F8" s="287"/>
      <c r="G8" s="288"/>
      <c r="H8" s="289">
        <f t="shared" si="2"/>
        <v>0</v>
      </c>
      <c r="I8" s="286"/>
      <c r="J8" s="287"/>
      <c r="K8" s="287"/>
      <c r="L8" s="287"/>
      <c r="M8" s="290"/>
    </row>
    <row r="9" spans="1:19" s="4" customFormat="1" x14ac:dyDescent="0.25">
      <c r="A9" s="286"/>
      <c r="B9" s="279">
        <f t="shared" si="1"/>
        <v>0</v>
      </c>
      <c r="C9" s="287"/>
      <c r="D9" s="287"/>
      <c r="E9" s="287"/>
      <c r="F9" s="287"/>
      <c r="G9" s="288"/>
      <c r="H9" s="289">
        <f t="shared" si="2"/>
        <v>0</v>
      </c>
      <c r="I9" s="286"/>
      <c r="J9" s="287"/>
      <c r="K9" s="287"/>
      <c r="L9" s="287"/>
      <c r="M9" s="290"/>
    </row>
    <row r="10" spans="1:19" s="4" customFormat="1" x14ac:dyDescent="0.25">
      <c r="A10" s="286"/>
      <c r="B10" s="279">
        <f t="shared" si="1"/>
        <v>0</v>
      </c>
      <c r="C10" s="287"/>
      <c r="D10" s="287"/>
      <c r="E10" s="287"/>
      <c r="F10" s="287"/>
      <c r="G10" s="288"/>
      <c r="H10" s="289">
        <f t="shared" si="2"/>
        <v>0</v>
      </c>
      <c r="I10" s="286"/>
      <c r="J10" s="287"/>
      <c r="K10" s="287"/>
      <c r="L10" s="287"/>
      <c r="M10" s="290"/>
    </row>
    <row r="11" spans="1:19" s="4" customFormat="1" x14ac:dyDescent="0.25">
      <c r="A11" s="286"/>
      <c r="B11" s="279">
        <f t="shared" si="1"/>
        <v>0</v>
      </c>
      <c r="C11" s="287"/>
      <c r="D11" s="287"/>
      <c r="E11" s="287"/>
      <c r="F11" s="287"/>
      <c r="G11" s="288"/>
      <c r="H11" s="289">
        <f t="shared" si="2"/>
        <v>0</v>
      </c>
      <c r="I11" s="286"/>
      <c r="J11" s="287"/>
      <c r="K11" s="287"/>
      <c r="L11" s="287"/>
      <c r="M11" s="290"/>
    </row>
    <row r="12" spans="1:19" s="4" customFormat="1" x14ac:dyDescent="0.25">
      <c r="A12" s="286"/>
      <c r="B12" s="279">
        <f t="shared" si="1"/>
        <v>0</v>
      </c>
      <c r="C12" s="287"/>
      <c r="D12" s="287"/>
      <c r="E12" s="287"/>
      <c r="F12" s="287"/>
      <c r="G12" s="288"/>
      <c r="H12" s="289">
        <f t="shared" si="2"/>
        <v>0</v>
      </c>
      <c r="I12" s="286"/>
      <c r="J12" s="287"/>
      <c r="K12" s="287"/>
      <c r="L12" s="287"/>
      <c r="M12" s="290"/>
    </row>
    <row r="13" spans="1:19" s="4" customFormat="1" x14ac:dyDescent="0.25">
      <c r="A13" s="286"/>
      <c r="B13" s="279">
        <f t="shared" si="1"/>
        <v>0</v>
      </c>
      <c r="C13" s="287"/>
      <c r="D13" s="287"/>
      <c r="E13" s="287"/>
      <c r="F13" s="287"/>
      <c r="G13" s="288"/>
      <c r="H13" s="289">
        <f t="shared" si="2"/>
        <v>0</v>
      </c>
      <c r="I13" s="286"/>
      <c r="J13" s="287"/>
      <c r="K13" s="287"/>
      <c r="L13" s="287"/>
      <c r="M13" s="290"/>
    </row>
    <row r="14" spans="1:19" s="4" customFormat="1" x14ac:dyDescent="0.25">
      <c r="A14" s="286"/>
      <c r="B14" s="279">
        <f t="shared" si="1"/>
        <v>0</v>
      </c>
      <c r="C14" s="287"/>
      <c r="D14" s="287"/>
      <c r="E14" s="287"/>
      <c r="F14" s="287"/>
      <c r="G14" s="288"/>
      <c r="H14" s="289">
        <f t="shared" si="2"/>
        <v>0</v>
      </c>
      <c r="I14" s="286"/>
      <c r="J14" s="287"/>
      <c r="K14" s="287"/>
      <c r="L14" s="287"/>
      <c r="M14" s="290"/>
    </row>
    <row r="15" spans="1:19" ht="18.75" customHeight="1" x14ac:dyDescent="0.3">
      <c r="A15" s="292" t="s">
        <v>54</v>
      </c>
      <c r="B15" s="279">
        <f t="shared" ref="B15" si="3">SUM(C15:G15)</f>
        <v>135.89999999999998</v>
      </c>
      <c r="C15" s="293">
        <f>SUM(C4:C14)</f>
        <v>25.8</v>
      </c>
      <c r="D15" s="293">
        <f>SUM(D4:D14)</f>
        <v>29</v>
      </c>
      <c r="E15" s="293">
        <f>SUM(E4:E14)</f>
        <v>0</v>
      </c>
      <c r="F15" s="293">
        <f>SUM(F4:F14)</f>
        <v>60.4</v>
      </c>
      <c r="G15" s="294">
        <f>SUM(G4:G14)</f>
        <v>20.7</v>
      </c>
      <c r="H15" s="289">
        <f t="shared" si="2"/>
        <v>35</v>
      </c>
      <c r="I15" s="295">
        <f>SUM(I4:I14)</f>
        <v>7.8</v>
      </c>
      <c r="J15" s="293">
        <f>SUM(J4:J14)</f>
        <v>2</v>
      </c>
      <c r="K15" s="293">
        <f>SUM(K4:K14)</f>
        <v>0</v>
      </c>
      <c r="L15" s="293">
        <f>SUM(L4:L14)</f>
        <v>19.100000000000001</v>
      </c>
      <c r="M15" s="296">
        <f>SUM(M4:M14)</f>
        <v>6.1</v>
      </c>
    </row>
    <row r="16" spans="1:19" ht="20.25" customHeight="1" x14ac:dyDescent="0.3">
      <c r="A16" s="292" t="s">
        <v>182</v>
      </c>
      <c r="B16" s="297">
        <v>100</v>
      </c>
      <c r="C16" s="298">
        <f t="shared" ref="C16:H16" si="4">+IFERROR(C15/$B$15,0)*100</f>
        <v>18.984547461368656</v>
      </c>
      <c r="D16" s="298">
        <f t="shared" si="4"/>
        <v>21.339220014716705</v>
      </c>
      <c r="E16" s="298">
        <f t="shared" si="4"/>
        <v>0</v>
      </c>
      <c r="F16" s="298">
        <f t="shared" si="4"/>
        <v>44.44444444444445</v>
      </c>
      <c r="G16" s="299">
        <f t="shared" si="4"/>
        <v>15.231788079470201</v>
      </c>
      <c r="H16" s="300">
        <f t="shared" si="4"/>
        <v>25.754231052244304</v>
      </c>
      <c r="I16" s="301">
        <f>+IFERROR(I15/$H$15,0)*100</f>
        <v>22.285714285714285</v>
      </c>
      <c r="J16" s="298">
        <f t="shared" ref="J16:M16" si="5">+IFERROR(J15/$H$15,0)*100</f>
        <v>5.7142857142857144</v>
      </c>
      <c r="K16" s="298">
        <f t="shared" si="5"/>
        <v>0</v>
      </c>
      <c r="L16" s="298">
        <f t="shared" si="5"/>
        <v>54.571428571428569</v>
      </c>
      <c r="M16" s="302">
        <f t="shared" si="5"/>
        <v>17.428571428571427</v>
      </c>
    </row>
    <row r="17" spans="1:13" ht="33.75" customHeight="1" x14ac:dyDescent="0.3">
      <c r="A17" s="303" t="s">
        <v>183</v>
      </c>
      <c r="B17" s="304">
        <v>125.65</v>
      </c>
      <c r="C17" s="305">
        <v>23.55</v>
      </c>
      <c r="D17" s="305">
        <v>33.9</v>
      </c>
      <c r="E17" s="305">
        <v>0</v>
      </c>
      <c r="F17" s="305">
        <v>56</v>
      </c>
      <c r="G17" s="306">
        <v>12.2</v>
      </c>
      <c r="H17" s="307">
        <v>42.45</v>
      </c>
      <c r="I17" s="308">
        <v>6.65</v>
      </c>
      <c r="J17" s="305">
        <v>6</v>
      </c>
      <c r="K17" s="305">
        <v>0</v>
      </c>
      <c r="L17" s="306">
        <v>23.9</v>
      </c>
      <c r="M17" s="309">
        <v>5.9</v>
      </c>
    </row>
    <row r="18" spans="1:13" ht="33.75" customHeight="1" x14ac:dyDescent="0.3">
      <c r="A18" s="310" t="s">
        <v>184</v>
      </c>
      <c r="B18" s="311">
        <v>100</v>
      </c>
      <c r="C18" s="311">
        <v>18.739999999999998</v>
      </c>
      <c r="D18" s="311">
        <v>26.98</v>
      </c>
      <c r="E18" s="311">
        <v>0</v>
      </c>
      <c r="F18" s="311">
        <v>44.57</v>
      </c>
      <c r="G18" s="312">
        <v>9.7100000000000009</v>
      </c>
      <c r="H18" s="313">
        <v>33.78</v>
      </c>
      <c r="I18" s="314">
        <v>5.29</v>
      </c>
      <c r="J18" s="311">
        <v>4.78</v>
      </c>
      <c r="K18" s="311">
        <v>0</v>
      </c>
      <c r="L18" s="311">
        <v>19.02</v>
      </c>
      <c r="M18" s="315">
        <v>4.7</v>
      </c>
    </row>
    <row r="19" spans="1:13" ht="32.25" customHeight="1" x14ac:dyDescent="0.3">
      <c r="A19" s="316" t="s">
        <v>185</v>
      </c>
      <c r="B19" s="317">
        <f>+B15-B17</f>
        <v>10.249999999999972</v>
      </c>
      <c r="C19" s="317">
        <f t="shared" ref="C19:M19" si="6">+C15-C17</f>
        <v>2.25</v>
      </c>
      <c r="D19" s="317">
        <f t="shared" si="6"/>
        <v>-4.8999999999999986</v>
      </c>
      <c r="E19" s="317">
        <f t="shared" si="6"/>
        <v>0</v>
      </c>
      <c r="F19" s="317">
        <f t="shared" si="6"/>
        <v>4.3999999999999986</v>
      </c>
      <c r="G19" s="318">
        <f t="shared" si="6"/>
        <v>8.5</v>
      </c>
      <c r="H19" s="319">
        <f>+H15-H17</f>
        <v>-7.4500000000000028</v>
      </c>
      <c r="I19" s="320">
        <f t="shared" si="6"/>
        <v>1.1499999999999995</v>
      </c>
      <c r="J19" s="317">
        <f t="shared" si="6"/>
        <v>-4</v>
      </c>
      <c r="K19" s="317">
        <f t="shared" si="6"/>
        <v>0</v>
      </c>
      <c r="L19" s="317">
        <f t="shared" si="6"/>
        <v>-4.7999999999999972</v>
      </c>
      <c r="M19" s="321">
        <f t="shared" si="6"/>
        <v>0.19999999999999929</v>
      </c>
    </row>
    <row r="20" spans="1:13" ht="39" customHeight="1" thickBot="1" x14ac:dyDescent="0.35">
      <c r="A20" s="322" t="s">
        <v>186</v>
      </c>
      <c r="B20" s="323">
        <f t="shared" ref="B20:L20" si="7">+B16-B18</f>
        <v>0</v>
      </c>
      <c r="C20" s="323">
        <f>+C16-C18</f>
        <v>0.24454746136865779</v>
      </c>
      <c r="D20" s="323">
        <f>+D16-D18</f>
        <v>-5.6407799852832952</v>
      </c>
      <c r="E20" s="323">
        <f t="shared" si="7"/>
        <v>0</v>
      </c>
      <c r="F20" s="323">
        <f t="shared" si="7"/>
        <v>-0.12555555555555031</v>
      </c>
      <c r="G20" s="324">
        <f t="shared" si="7"/>
        <v>5.5217880794702001</v>
      </c>
      <c r="H20" s="325">
        <f>+H16-H18</f>
        <v>-8.0257689477556973</v>
      </c>
      <c r="I20" s="326">
        <f t="shared" si="7"/>
        <v>16.995714285714286</v>
      </c>
      <c r="J20" s="323">
        <f t="shared" si="7"/>
        <v>0.93428571428571416</v>
      </c>
      <c r="K20" s="323">
        <f t="shared" si="7"/>
        <v>0</v>
      </c>
      <c r="L20" s="323">
        <f t="shared" si="7"/>
        <v>35.551428571428573</v>
      </c>
      <c r="M20" s="327">
        <f>+M16-M18</f>
        <v>12.728571428571428</v>
      </c>
    </row>
    <row r="21" spans="1:13" ht="16.5" x14ac:dyDescent="0.3">
      <c r="A21" s="328" t="s">
        <v>187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</row>
    <row r="22" spans="1:13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</sheetData>
  <mergeCells count="2">
    <mergeCell ref="A1:M1"/>
    <mergeCell ref="H2:M2"/>
  </mergeCells>
  <phoneticPr fontId="2" type="noConversion"/>
  <pageMargins left="0.74803149606299213" right="0.74803149606299213" top="0.78740157480314965" bottom="0.98425196850393704" header="0.51181102362204722" footer="0.51181102362204722"/>
  <pageSetup paperSize="9" orientation="landscape" horizontalDpi="300" verticalDpi="300" r:id="rId1"/>
  <headerFooter alignWithMargins="0"/>
  <ignoredErrors>
    <ignoredError sqref="B5:B6" formulaRange="1"/>
    <ignoredError sqref="H15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K24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2" width="12.625" customWidth="1"/>
    <col min="3" max="3" width="12.25" customWidth="1"/>
    <col min="4" max="11" width="12.625" customWidth="1"/>
  </cols>
  <sheetData>
    <row r="1" spans="1:11" ht="40.5" customHeight="1" thickBot="1" x14ac:dyDescent="0.3">
      <c r="A1" s="571" t="s">
        <v>188</v>
      </c>
      <c r="B1" s="572"/>
      <c r="C1" s="572"/>
      <c r="D1" s="572"/>
      <c r="E1" s="572"/>
      <c r="F1" s="572"/>
      <c r="G1" s="572"/>
      <c r="H1" s="572"/>
      <c r="I1" s="572"/>
      <c r="J1" s="572"/>
      <c r="K1" s="573"/>
    </row>
    <row r="2" spans="1:11" ht="21.75" thickBot="1" x14ac:dyDescent="0.45">
      <c r="A2" s="331" t="s">
        <v>116</v>
      </c>
      <c r="B2" s="331"/>
      <c r="C2" s="332"/>
      <c r="D2" s="332"/>
      <c r="E2" s="332"/>
      <c r="F2" s="332"/>
      <c r="G2" s="332"/>
      <c r="H2" s="332"/>
      <c r="I2" s="332"/>
      <c r="J2" s="332"/>
      <c r="K2" s="332"/>
    </row>
    <row r="3" spans="1:11" ht="21" x14ac:dyDescent="0.4">
      <c r="A3" s="533" t="s">
        <v>117</v>
      </c>
      <c r="B3" s="529" t="s">
        <v>189</v>
      </c>
      <c r="C3" s="535" t="s">
        <v>56</v>
      </c>
      <c r="D3" s="524" t="s">
        <v>190</v>
      </c>
      <c r="E3" s="525"/>
      <c r="F3" s="526"/>
      <c r="G3" s="531" t="s">
        <v>191</v>
      </c>
      <c r="H3" s="535" t="s">
        <v>56</v>
      </c>
      <c r="I3" s="524" t="s">
        <v>192</v>
      </c>
      <c r="J3" s="525"/>
      <c r="K3" s="526"/>
    </row>
    <row r="4" spans="1:11" ht="63.75" thickBot="1" x14ac:dyDescent="0.3">
      <c r="A4" s="534"/>
      <c r="B4" s="530"/>
      <c r="C4" s="536"/>
      <c r="D4" s="333" t="s">
        <v>122</v>
      </c>
      <c r="E4" s="333" t="s">
        <v>123</v>
      </c>
      <c r="F4" s="334" t="s">
        <v>124</v>
      </c>
      <c r="G4" s="532"/>
      <c r="H4" s="536"/>
      <c r="I4" s="333" t="s">
        <v>122</v>
      </c>
      <c r="J4" s="333" t="s">
        <v>123</v>
      </c>
      <c r="K4" s="334" t="s">
        <v>124</v>
      </c>
    </row>
    <row r="5" spans="1:11" ht="21" x14ac:dyDescent="0.4">
      <c r="A5" s="335" t="s">
        <v>275</v>
      </c>
      <c r="B5" s="336">
        <v>0</v>
      </c>
      <c r="C5" s="337">
        <v>0</v>
      </c>
      <c r="D5" s="337">
        <v>0</v>
      </c>
      <c r="E5" s="337"/>
      <c r="F5" s="338"/>
      <c r="G5" s="336">
        <v>0</v>
      </c>
      <c r="H5" s="337">
        <v>0</v>
      </c>
      <c r="I5" s="337">
        <v>0</v>
      </c>
      <c r="J5" s="339"/>
      <c r="K5" s="340"/>
    </row>
    <row r="6" spans="1:11" ht="21" x14ac:dyDescent="0.4">
      <c r="A6" s="341" t="s">
        <v>277</v>
      </c>
      <c r="B6" s="336">
        <v>0</v>
      </c>
      <c r="C6" s="337">
        <v>0</v>
      </c>
      <c r="D6" s="337">
        <v>0</v>
      </c>
      <c r="E6" s="337"/>
      <c r="F6" s="338"/>
      <c r="G6" s="336">
        <v>0</v>
      </c>
      <c r="H6" s="337">
        <v>0</v>
      </c>
      <c r="I6" s="337">
        <v>0</v>
      </c>
      <c r="J6" s="342"/>
      <c r="K6" s="343"/>
    </row>
    <row r="7" spans="1:11" ht="21" x14ac:dyDescent="0.4">
      <c r="A7" s="341" t="s">
        <v>279</v>
      </c>
      <c r="B7" s="344">
        <v>4</v>
      </c>
      <c r="C7" s="345">
        <v>0</v>
      </c>
      <c r="D7" s="345">
        <v>18</v>
      </c>
      <c r="E7" s="345"/>
      <c r="F7" s="346"/>
      <c r="G7" s="344">
        <v>0</v>
      </c>
      <c r="H7" s="345">
        <v>0</v>
      </c>
      <c r="I7" s="345">
        <v>0</v>
      </c>
      <c r="J7" s="342"/>
      <c r="K7" s="343"/>
    </row>
    <row r="8" spans="1:11" ht="21" x14ac:dyDescent="0.4">
      <c r="A8" s="347"/>
      <c r="B8" s="348"/>
      <c r="C8" s="349"/>
      <c r="D8" s="349"/>
      <c r="E8" s="349"/>
      <c r="F8" s="350"/>
      <c r="G8" s="348"/>
      <c r="H8" s="349"/>
      <c r="I8" s="349"/>
      <c r="J8" s="349"/>
      <c r="K8" s="350"/>
    </row>
    <row r="9" spans="1:11" ht="21" x14ac:dyDescent="0.4">
      <c r="A9" s="347"/>
      <c r="B9" s="348"/>
      <c r="C9" s="349"/>
      <c r="D9" s="349"/>
      <c r="E9" s="349"/>
      <c r="F9" s="350"/>
      <c r="G9" s="348"/>
      <c r="H9" s="349"/>
      <c r="I9" s="349"/>
      <c r="J9" s="349"/>
      <c r="K9" s="350"/>
    </row>
    <row r="10" spans="1:11" ht="21.75" thickBot="1" x14ac:dyDescent="0.45">
      <c r="A10" s="351"/>
      <c r="B10" s="352"/>
      <c r="C10" s="353"/>
      <c r="D10" s="353"/>
      <c r="E10" s="353"/>
      <c r="F10" s="354"/>
      <c r="G10" s="355"/>
      <c r="H10" s="356"/>
      <c r="I10" s="356"/>
      <c r="J10" s="356"/>
      <c r="K10" s="357"/>
    </row>
    <row r="11" spans="1:11" ht="18" customHeight="1" thickBot="1" x14ac:dyDescent="0.45">
      <c r="A11" s="358" t="s">
        <v>54</v>
      </c>
      <c r="B11" s="359">
        <f>SUM(B5:B10)</f>
        <v>4</v>
      </c>
      <c r="C11" s="360">
        <f>SUM(C5:C10)</f>
        <v>0</v>
      </c>
      <c r="D11" s="360">
        <f>SUM(D5:D10)</f>
        <v>18</v>
      </c>
      <c r="E11" s="360">
        <f t="shared" ref="E11:K11" si="0">SUM(E5:E10)</f>
        <v>0</v>
      </c>
      <c r="F11" s="361">
        <f t="shared" si="0"/>
        <v>0</v>
      </c>
      <c r="G11" s="362">
        <f t="shared" ref="G11" si="1">SUM(G5:G10)</f>
        <v>0</v>
      </c>
      <c r="H11" s="360">
        <f t="shared" si="0"/>
        <v>0</v>
      </c>
      <c r="I11" s="360">
        <f t="shared" si="0"/>
        <v>0</v>
      </c>
      <c r="J11" s="360">
        <f t="shared" si="0"/>
        <v>0</v>
      </c>
      <c r="K11" s="361">
        <f t="shared" si="0"/>
        <v>0</v>
      </c>
    </row>
    <row r="12" spans="1:11" ht="21" x14ac:dyDescent="0.4">
      <c r="A12" s="363"/>
      <c r="B12" s="364"/>
      <c r="C12" s="364"/>
      <c r="D12" s="364"/>
      <c r="E12" s="364"/>
      <c r="F12" s="364"/>
      <c r="G12" s="364"/>
      <c r="H12" s="364"/>
      <c r="I12" s="364"/>
      <c r="J12" s="364"/>
      <c r="K12" s="364"/>
    </row>
    <row r="13" spans="1:11" ht="21.75" thickBot="1" x14ac:dyDescent="0.45">
      <c r="A13" s="365" t="s">
        <v>125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</row>
    <row r="14" spans="1:11" ht="21" x14ac:dyDescent="0.4">
      <c r="A14" s="520" t="s">
        <v>117</v>
      </c>
      <c r="B14" s="529" t="s">
        <v>189</v>
      </c>
      <c r="C14" s="522" t="s">
        <v>189</v>
      </c>
      <c r="D14" s="524" t="s">
        <v>190</v>
      </c>
      <c r="E14" s="525"/>
      <c r="F14" s="526"/>
      <c r="G14" s="531" t="s">
        <v>191</v>
      </c>
      <c r="H14" s="527" t="s">
        <v>56</v>
      </c>
      <c r="I14" s="524" t="s">
        <v>192</v>
      </c>
      <c r="J14" s="525"/>
      <c r="K14" s="526"/>
    </row>
    <row r="15" spans="1:11" ht="63.75" thickBot="1" x14ac:dyDescent="0.3">
      <c r="A15" s="521"/>
      <c r="B15" s="530"/>
      <c r="C15" s="523"/>
      <c r="D15" s="333" t="s">
        <v>122</v>
      </c>
      <c r="E15" s="333" t="s">
        <v>123</v>
      </c>
      <c r="F15" s="334" t="s">
        <v>124</v>
      </c>
      <c r="G15" s="532"/>
      <c r="H15" s="528"/>
      <c r="I15" s="333" t="s">
        <v>122</v>
      </c>
      <c r="J15" s="333" t="s">
        <v>123</v>
      </c>
      <c r="K15" s="334" t="s">
        <v>124</v>
      </c>
    </row>
    <row r="16" spans="1:11" ht="21" x14ac:dyDescent="0.4">
      <c r="A16" s="366" t="s">
        <v>275</v>
      </c>
      <c r="B16" s="336">
        <v>0</v>
      </c>
      <c r="C16" s="367">
        <v>0</v>
      </c>
      <c r="D16" s="368">
        <v>0</v>
      </c>
      <c r="E16" s="368"/>
      <c r="F16" s="369"/>
      <c r="G16" s="336">
        <v>0</v>
      </c>
      <c r="H16" s="337">
        <v>0</v>
      </c>
      <c r="I16" s="368">
        <v>0</v>
      </c>
      <c r="J16" s="368"/>
      <c r="K16" s="369"/>
    </row>
    <row r="17" spans="1:11" ht="21" x14ac:dyDescent="0.4">
      <c r="A17" s="366" t="s">
        <v>277</v>
      </c>
      <c r="B17" s="336">
        <v>6</v>
      </c>
      <c r="C17" s="367">
        <v>6</v>
      </c>
      <c r="D17" s="368">
        <v>28</v>
      </c>
      <c r="E17" s="368"/>
      <c r="F17" s="369"/>
      <c r="G17" s="336">
        <v>8</v>
      </c>
      <c r="H17" s="337">
        <v>5</v>
      </c>
      <c r="I17" s="368">
        <v>36</v>
      </c>
      <c r="J17" s="368"/>
      <c r="K17" s="369"/>
    </row>
    <row r="18" spans="1:11" ht="21" x14ac:dyDescent="0.4">
      <c r="A18" s="341" t="s">
        <v>279</v>
      </c>
      <c r="B18" s="344">
        <v>20</v>
      </c>
      <c r="C18" s="370">
        <v>2</v>
      </c>
      <c r="D18" s="345">
        <v>125</v>
      </c>
      <c r="E18" s="342"/>
      <c r="F18" s="343"/>
      <c r="G18" s="344">
        <v>8</v>
      </c>
      <c r="H18" s="345">
        <v>6</v>
      </c>
      <c r="I18" s="345">
        <v>42</v>
      </c>
      <c r="J18" s="342"/>
      <c r="K18" s="343"/>
    </row>
    <row r="19" spans="1:11" ht="21.75" thickBot="1" x14ac:dyDescent="0.45">
      <c r="A19" s="347"/>
      <c r="B19" s="348"/>
      <c r="C19" s="349"/>
      <c r="D19" s="349"/>
      <c r="E19" s="349"/>
      <c r="F19" s="350"/>
      <c r="G19" s="348"/>
      <c r="H19" s="349"/>
      <c r="I19" s="349"/>
      <c r="J19" s="349"/>
      <c r="K19" s="350"/>
    </row>
    <row r="20" spans="1:11" ht="21.75" thickBot="1" x14ac:dyDescent="0.45">
      <c r="A20" s="358" t="s">
        <v>54</v>
      </c>
      <c r="B20" s="371">
        <f t="shared" ref="B20:K20" si="2">SUM(B16:B19)</f>
        <v>26</v>
      </c>
      <c r="C20" s="372">
        <f t="shared" si="2"/>
        <v>8</v>
      </c>
      <c r="D20" s="372">
        <f t="shared" si="2"/>
        <v>153</v>
      </c>
      <c r="E20" s="372">
        <f t="shared" si="2"/>
        <v>0</v>
      </c>
      <c r="F20" s="373">
        <f t="shared" si="2"/>
        <v>0</v>
      </c>
      <c r="G20" s="371">
        <f t="shared" si="2"/>
        <v>16</v>
      </c>
      <c r="H20" s="372">
        <f t="shared" si="2"/>
        <v>11</v>
      </c>
      <c r="I20" s="372">
        <f t="shared" si="2"/>
        <v>78</v>
      </c>
      <c r="J20" s="372">
        <f t="shared" si="2"/>
        <v>0</v>
      </c>
      <c r="K20" s="373">
        <f t="shared" si="2"/>
        <v>0</v>
      </c>
    </row>
    <row r="21" spans="1:11" ht="21.75" thickBot="1" x14ac:dyDescent="0.45">
      <c r="A21" s="364"/>
      <c r="B21" s="363"/>
      <c r="C21" s="363"/>
      <c r="D21" s="363"/>
      <c r="E21" s="363"/>
      <c r="F21" s="363"/>
      <c r="G21" s="363"/>
      <c r="H21" s="363"/>
      <c r="I21" s="363"/>
      <c r="J21" s="363"/>
      <c r="K21" s="363"/>
    </row>
    <row r="22" spans="1:11" ht="18.75" customHeight="1" x14ac:dyDescent="0.4">
      <c r="A22" s="374" t="s">
        <v>193</v>
      </c>
      <c r="B22" s="375">
        <f t="shared" ref="B22:K22" si="3">+B11-B20</f>
        <v>-22</v>
      </c>
      <c r="C22" s="376">
        <f t="shared" si="3"/>
        <v>-8</v>
      </c>
      <c r="D22" s="376">
        <f t="shared" si="3"/>
        <v>-135</v>
      </c>
      <c r="E22" s="376">
        <f t="shared" si="3"/>
        <v>0</v>
      </c>
      <c r="F22" s="377">
        <f t="shared" si="3"/>
        <v>0</v>
      </c>
      <c r="G22" s="375">
        <f t="shared" si="3"/>
        <v>-16</v>
      </c>
      <c r="H22" s="376">
        <f t="shared" si="3"/>
        <v>-11</v>
      </c>
      <c r="I22" s="376">
        <f t="shared" si="3"/>
        <v>-78</v>
      </c>
      <c r="J22" s="376">
        <f t="shared" si="3"/>
        <v>0</v>
      </c>
      <c r="K22" s="377">
        <f t="shared" si="3"/>
        <v>0</v>
      </c>
    </row>
    <row r="23" spans="1:11" ht="20.25" customHeight="1" thickBot="1" x14ac:dyDescent="0.45">
      <c r="A23" s="378" t="s">
        <v>194</v>
      </c>
      <c r="B23" s="379">
        <f t="shared" ref="B23" si="4">+IFERROR(B22/B20,0)*100</f>
        <v>-84.615384615384613</v>
      </c>
      <c r="C23" s="380">
        <f t="shared" ref="C23:K23" si="5">+IFERROR(C22/C20,0)*100</f>
        <v>-100</v>
      </c>
      <c r="D23" s="380">
        <f t="shared" si="5"/>
        <v>-88.235294117647058</v>
      </c>
      <c r="E23" s="380">
        <f t="shared" si="5"/>
        <v>0</v>
      </c>
      <c r="F23" s="381">
        <f t="shared" si="5"/>
        <v>0</v>
      </c>
      <c r="G23" s="379">
        <f t="shared" ref="G23" si="6">+IFERROR(G22/G20,0)*100</f>
        <v>-100</v>
      </c>
      <c r="H23" s="380">
        <f t="shared" si="5"/>
        <v>-100</v>
      </c>
      <c r="I23" s="380">
        <f t="shared" si="5"/>
        <v>-100</v>
      </c>
      <c r="J23" s="380">
        <f t="shared" si="5"/>
        <v>0</v>
      </c>
      <c r="K23" s="381">
        <f t="shared" si="5"/>
        <v>0</v>
      </c>
    </row>
    <row r="24" spans="1:11" ht="22.5" x14ac:dyDescent="0.4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</row>
  </sheetData>
  <mergeCells count="15">
    <mergeCell ref="A1:K1"/>
    <mergeCell ref="A14:A15"/>
    <mergeCell ref="C14:C15"/>
    <mergeCell ref="D14:F14"/>
    <mergeCell ref="H14:H15"/>
    <mergeCell ref="I14:K14"/>
    <mergeCell ref="B14:B15"/>
    <mergeCell ref="G14:G15"/>
    <mergeCell ref="I3:K3"/>
    <mergeCell ref="A3:A4"/>
    <mergeCell ref="C3:C4"/>
    <mergeCell ref="D3:F3"/>
    <mergeCell ref="H3:H4"/>
    <mergeCell ref="B3:B4"/>
    <mergeCell ref="G3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L9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1" width="12.625" customWidth="1"/>
    <col min="2" max="2" width="12.375" customWidth="1"/>
    <col min="3" max="3" width="10" customWidth="1"/>
    <col min="4" max="4" width="9.875" customWidth="1"/>
    <col min="5" max="5" width="8.5" customWidth="1"/>
    <col min="6" max="6" width="13" customWidth="1"/>
    <col min="7" max="7" width="9.875" customWidth="1"/>
    <col min="8" max="8" width="10.5" customWidth="1"/>
    <col min="9" max="9" width="9.75" customWidth="1"/>
    <col min="10" max="10" width="13.5" customWidth="1"/>
    <col min="11" max="11" width="11.375" customWidth="1"/>
  </cols>
  <sheetData>
    <row r="1" spans="1:12" ht="45" customHeight="1" x14ac:dyDescent="0.25">
      <c r="A1" s="482" t="s">
        <v>195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1:12" ht="107.25" customHeight="1" x14ac:dyDescent="0.25">
      <c r="A2" s="382" t="s">
        <v>196</v>
      </c>
      <c r="B2" s="382" t="s">
        <v>197</v>
      </c>
      <c r="C2" s="382" t="s">
        <v>198</v>
      </c>
      <c r="D2" s="382" t="s">
        <v>199</v>
      </c>
      <c r="E2" s="382" t="s">
        <v>198</v>
      </c>
      <c r="F2" s="382" t="s">
        <v>200</v>
      </c>
      <c r="G2" s="382" t="s">
        <v>56</v>
      </c>
      <c r="H2" s="382" t="s">
        <v>201</v>
      </c>
      <c r="I2" s="382" t="s">
        <v>56</v>
      </c>
      <c r="J2" s="382" t="s">
        <v>202</v>
      </c>
      <c r="K2" s="382" t="s">
        <v>56</v>
      </c>
      <c r="L2" s="1"/>
    </row>
    <row r="3" spans="1:12" ht="21" customHeight="1" x14ac:dyDescent="0.35">
      <c r="A3" s="112" t="s">
        <v>203</v>
      </c>
      <c r="B3" s="113">
        <v>82</v>
      </c>
      <c r="C3" s="113">
        <v>52</v>
      </c>
      <c r="D3" s="113">
        <v>82</v>
      </c>
      <c r="E3" s="113">
        <v>52</v>
      </c>
      <c r="F3" s="113">
        <v>49</v>
      </c>
      <c r="G3" s="113">
        <v>14</v>
      </c>
      <c r="H3" s="113">
        <v>12</v>
      </c>
      <c r="I3" s="113">
        <v>2</v>
      </c>
      <c r="J3" s="113">
        <v>14</v>
      </c>
      <c r="K3" s="113">
        <v>6</v>
      </c>
    </row>
    <row r="4" spans="1:12" ht="24.75" customHeight="1" x14ac:dyDescent="0.35">
      <c r="A4" s="112" t="s">
        <v>204</v>
      </c>
      <c r="B4" s="113">
        <v>77</v>
      </c>
      <c r="C4" s="113">
        <v>49</v>
      </c>
      <c r="D4" s="113">
        <v>76</v>
      </c>
      <c r="E4" s="113">
        <v>48</v>
      </c>
      <c r="F4" s="113">
        <v>51</v>
      </c>
      <c r="G4" s="113">
        <v>14</v>
      </c>
      <c r="H4" s="113">
        <v>9</v>
      </c>
      <c r="I4" s="113">
        <v>2</v>
      </c>
      <c r="J4" s="113">
        <v>19</v>
      </c>
      <c r="K4" s="113">
        <v>8</v>
      </c>
    </row>
    <row r="5" spans="1:12" ht="19.5" customHeight="1" x14ac:dyDescent="0.35">
      <c r="A5" s="112" t="s">
        <v>205</v>
      </c>
      <c r="B5" s="113">
        <v>18</v>
      </c>
      <c r="C5" s="113">
        <v>4</v>
      </c>
      <c r="D5" s="113">
        <v>18</v>
      </c>
      <c r="E5" s="113">
        <v>4</v>
      </c>
      <c r="F5" s="113">
        <v>17</v>
      </c>
      <c r="G5" s="113">
        <v>5</v>
      </c>
      <c r="H5" s="113">
        <v>7</v>
      </c>
      <c r="I5" s="113">
        <v>1</v>
      </c>
      <c r="J5" s="113">
        <v>3</v>
      </c>
      <c r="K5" s="113">
        <v>0</v>
      </c>
    </row>
    <row r="6" spans="1:12" ht="21" customHeight="1" x14ac:dyDescent="0.35">
      <c r="A6" s="112" t="s">
        <v>206</v>
      </c>
      <c r="B6" s="113">
        <v>0</v>
      </c>
      <c r="C6" s="113">
        <v>0</v>
      </c>
      <c r="D6" s="113">
        <v>0</v>
      </c>
      <c r="E6" s="113">
        <v>0</v>
      </c>
      <c r="F6" s="113">
        <v>0</v>
      </c>
      <c r="G6" s="113">
        <v>0</v>
      </c>
      <c r="H6" s="113">
        <v>0</v>
      </c>
      <c r="I6" s="113">
        <v>0</v>
      </c>
      <c r="J6" s="113">
        <v>0</v>
      </c>
      <c r="K6" s="113">
        <v>0</v>
      </c>
    </row>
    <row r="7" spans="1:12" ht="18.75" customHeight="1" x14ac:dyDescent="0.35">
      <c r="A7" s="197" t="s">
        <v>54</v>
      </c>
      <c r="B7" s="142">
        <f>SUM(B3:B6)</f>
        <v>177</v>
      </c>
      <c r="C7" s="142">
        <f t="shared" ref="C7:E7" si="0">SUM(C3:C6)</f>
        <v>105</v>
      </c>
      <c r="D7" s="142">
        <f t="shared" si="0"/>
        <v>176</v>
      </c>
      <c r="E7" s="142">
        <f t="shared" si="0"/>
        <v>104</v>
      </c>
      <c r="F7" s="142">
        <f>SUM(F3:F6)</f>
        <v>117</v>
      </c>
      <c r="G7" s="142">
        <v>33</v>
      </c>
      <c r="H7" s="142">
        <f>SUM(H3:H6)</f>
        <v>28</v>
      </c>
      <c r="I7" s="142">
        <v>5</v>
      </c>
      <c r="J7" s="142">
        <v>36</v>
      </c>
      <c r="K7" s="142">
        <f>SUM(K3:K6)</f>
        <v>14</v>
      </c>
    </row>
    <row r="8" spans="1:12" ht="18" x14ac:dyDescent="0.3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2" x14ac:dyDescent="0.25">
      <c r="A9" s="11"/>
    </row>
  </sheetData>
  <mergeCells count="1">
    <mergeCell ref="A1:K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K20"/>
  <sheetViews>
    <sheetView view="pageBreakPreview" zoomScaleNormal="100" zoomScaleSheetLayoutView="100" workbookViewId="0">
      <selection sqref="A1:K1"/>
    </sheetView>
  </sheetViews>
  <sheetFormatPr defaultRowHeight="15.75" x14ac:dyDescent="0.25"/>
  <cols>
    <col min="1" max="2" width="10.625" customWidth="1"/>
    <col min="3" max="3" width="12" customWidth="1"/>
    <col min="4" max="11" width="10.625" customWidth="1"/>
  </cols>
  <sheetData>
    <row r="1" spans="1:11" ht="32.25" customHeight="1" x14ac:dyDescent="0.25">
      <c r="A1" s="537" t="s">
        <v>207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</row>
    <row r="2" spans="1:11" ht="17.25" customHeight="1" thickBot="1" x14ac:dyDescent="0.4">
      <c r="A2" s="383" t="s">
        <v>208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</row>
    <row r="3" spans="1:11" ht="81.75" customHeight="1" thickBot="1" x14ac:dyDescent="0.3">
      <c r="A3" s="385" t="s">
        <v>209</v>
      </c>
      <c r="B3" s="148" t="s">
        <v>210</v>
      </c>
      <c r="C3" s="148" t="s">
        <v>211</v>
      </c>
      <c r="D3" s="386" t="s">
        <v>212</v>
      </c>
      <c r="E3" s="148" t="s">
        <v>213</v>
      </c>
      <c r="F3" s="148" t="s">
        <v>214</v>
      </c>
      <c r="G3" s="148" t="s">
        <v>215</v>
      </c>
      <c r="H3" s="148" t="s">
        <v>216</v>
      </c>
      <c r="I3" s="148" t="s">
        <v>217</v>
      </c>
      <c r="J3" s="386" t="s">
        <v>163</v>
      </c>
      <c r="K3" s="387" t="s">
        <v>54</v>
      </c>
    </row>
    <row r="4" spans="1:11" ht="18" x14ac:dyDescent="0.35">
      <c r="A4" s="255" t="s">
        <v>275</v>
      </c>
      <c r="B4" s="255">
        <v>1</v>
      </c>
      <c r="C4" s="255">
        <v>4</v>
      </c>
      <c r="D4" s="255">
        <v>1</v>
      </c>
      <c r="E4" s="255"/>
      <c r="F4" s="255"/>
      <c r="G4" s="255"/>
      <c r="H4" s="255">
        <v>1</v>
      </c>
      <c r="I4" s="255">
        <v>1</v>
      </c>
      <c r="J4" s="255">
        <v>89</v>
      </c>
      <c r="K4" s="255">
        <v>97</v>
      </c>
    </row>
    <row r="5" spans="1:11" ht="18" x14ac:dyDescent="0.35">
      <c r="A5" s="256" t="s">
        <v>277</v>
      </c>
      <c r="B5" s="256">
        <v>1</v>
      </c>
      <c r="C5" s="256">
        <v>3</v>
      </c>
      <c r="D5" s="256">
        <v>3</v>
      </c>
      <c r="E5" s="256"/>
      <c r="F5" s="256"/>
      <c r="G5" s="256"/>
      <c r="H5" s="256">
        <v>3</v>
      </c>
      <c r="I5" s="256"/>
      <c r="J5" s="256">
        <v>63</v>
      </c>
      <c r="K5" s="256">
        <v>73</v>
      </c>
    </row>
    <row r="6" spans="1:11" ht="18" x14ac:dyDescent="0.35">
      <c r="A6" s="256" t="s">
        <v>279</v>
      </c>
      <c r="B6" s="256">
        <v>1</v>
      </c>
      <c r="C6" s="256">
        <v>5</v>
      </c>
      <c r="D6" s="256">
        <v>5</v>
      </c>
      <c r="E6" s="256"/>
      <c r="F6" s="256"/>
      <c r="G6" s="256"/>
      <c r="H6" s="256"/>
      <c r="I6" s="256"/>
      <c r="J6" s="256">
        <v>48</v>
      </c>
      <c r="K6" s="256">
        <v>59</v>
      </c>
    </row>
    <row r="7" spans="1:11" ht="18" x14ac:dyDescent="0.35">
      <c r="A7" s="256"/>
      <c r="B7" s="256"/>
      <c r="C7" s="256"/>
      <c r="D7" s="256"/>
      <c r="E7" s="256"/>
      <c r="F7" s="256"/>
      <c r="G7" s="256"/>
      <c r="H7" s="256"/>
      <c r="I7" s="256"/>
      <c r="J7" s="256"/>
      <c r="K7" s="256"/>
    </row>
    <row r="8" spans="1:11" ht="18" x14ac:dyDescent="0.35">
      <c r="A8" s="142" t="s">
        <v>54</v>
      </c>
      <c r="B8" s="142">
        <f t="shared" ref="B8:K8" si="0">SUM(B4:B7)</f>
        <v>3</v>
      </c>
      <c r="C8" s="142">
        <f t="shared" si="0"/>
        <v>12</v>
      </c>
      <c r="D8" s="142">
        <f t="shared" si="0"/>
        <v>9</v>
      </c>
      <c r="E8" s="142">
        <f t="shared" si="0"/>
        <v>0</v>
      </c>
      <c r="F8" s="142">
        <f t="shared" si="0"/>
        <v>0</v>
      </c>
      <c r="G8" s="142">
        <f t="shared" si="0"/>
        <v>0</v>
      </c>
      <c r="H8" s="142">
        <f t="shared" si="0"/>
        <v>4</v>
      </c>
      <c r="I8" s="142">
        <f t="shared" si="0"/>
        <v>1</v>
      </c>
      <c r="J8" s="142">
        <f t="shared" si="0"/>
        <v>200</v>
      </c>
      <c r="K8" s="142">
        <f t="shared" si="0"/>
        <v>229</v>
      </c>
    </row>
    <row r="9" spans="1:11" ht="9.75" customHeight="1" x14ac:dyDescent="0.35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</row>
    <row r="10" spans="1:11" ht="18.75" thickBot="1" x14ac:dyDescent="0.4">
      <c r="A10" s="383" t="s">
        <v>218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</row>
    <row r="11" spans="1:11" ht="90.75" thickBot="1" x14ac:dyDescent="0.3">
      <c r="A11" s="385" t="s">
        <v>209</v>
      </c>
      <c r="B11" s="148" t="s">
        <v>210</v>
      </c>
      <c r="C11" s="148" t="s">
        <v>211</v>
      </c>
      <c r="D11" s="386" t="s">
        <v>212</v>
      </c>
      <c r="E11" s="148" t="s">
        <v>213</v>
      </c>
      <c r="F11" s="148" t="s">
        <v>214</v>
      </c>
      <c r="G11" s="148" t="s">
        <v>215</v>
      </c>
      <c r="H11" s="148" t="s">
        <v>216</v>
      </c>
      <c r="I11" s="148" t="s">
        <v>217</v>
      </c>
      <c r="J11" s="386" t="s">
        <v>163</v>
      </c>
      <c r="K11" s="387" t="s">
        <v>54</v>
      </c>
    </row>
    <row r="12" spans="1:11" ht="18" x14ac:dyDescent="0.35">
      <c r="A12" s="255" t="s">
        <v>275</v>
      </c>
      <c r="B12" s="255">
        <v>1</v>
      </c>
      <c r="C12" s="255">
        <v>3</v>
      </c>
      <c r="D12" s="255">
        <v>2</v>
      </c>
      <c r="E12" s="255"/>
      <c r="F12" s="255"/>
      <c r="G12" s="255"/>
      <c r="H12" s="255"/>
      <c r="I12" s="255"/>
      <c r="J12" s="255">
        <v>51</v>
      </c>
      <c r="K12" s="255">
        <v>57</v>
      </c>
    </row>
    <row r="13" spans="1:11" ht="18" x14ac:dyDescent="0.35">
      <c r="A13" s="256" t="s">
        <v>277</v>
      </c>
      <c r="B13" s="256">
        <v>1</v>
      </c>
      <c r="C13" s="256"/>
      <c r="D13" s="256">
        <v>3</v>
      </c>
      <c r="E13" s="256"/>
      <c r="F13" s="256"/>
      <c r="G13" s="256"/>
      <c r="H13" s="256">
        <v>1</v>
      </c>
      <c r="I13" s="256"/>
      <c r="J13" s="256">
        <v>44</v>
      </c>
      <c r="K13" s="256">
        <v>49</v>
      </c>
    </row>
    <row r="14" spans="1:11" ht="18" x14ac:dyDescent="0.35">
      <c r="A14" s="256" t="s">
        <v>279</v>
      </c>
      <c r="B14" s="256">
        <v>1</v>
      </c>
      <c r="C14" s="256"/>
      <c r="D14" s="256">
        <v>2</v>
      </c>
      <c r="E14" s="256"/>
      <c r="F14" s="256"/>
      <c r="G14" s="256"/>
      <c r="H14" s="256"/>
      <c r="I14" s="256"/>
      <c r="J14" s="256">
        <v>24</v>
      </c>
      <c r="K14" s="256">
        <v>27</v>
      </c>
    </row>
    <row r="15" spans="1:11" ht="18" x14ac:dyDescent="0.35">
      <c r="A15" s="256"/>
      <c r="B15" s="256"/>
      <c r="C15" s="256"/>
      <c r="D15" s="256"/>
      <c r="E15" s="256"/>
      <c r="F15" s="256"/>
      <c r="G15" s="256"/>
      <c r="H15" s="256"/>
      <c r="I15" s="256"/>
      <c r="J15" s="256"/>
      <c r="K15" s="256"/>
    </row>
    <row r="16" spans="1:11" ht="18" x14ac:dyDescent="0.35">
      <c r="A16" s="142" t="s">
        <v>54</v>
      </c>
      <c r="B16" s="142">
        <f t="shared" ref="B16:G16" si="1">SUM(B12:B15)</f>
        <v>3</v>
      </c>
      <c r="C16" s="142">
        <f t="shared" si="1"/>
        <v>3</v>
      </c>
      <c r="D16" s="142">
        <f t="shared" si="1"/>
        <v>7</v>
      </c>
      <c r="E16" s="142">
        <f t="shared" si="1"/>
        <v>0</v>
      </c>
      <c r="F16" s="142">
        <f t="shared" si="1"/>
        <v>0</v>
      </c>
      <c r="G16" s="142">
        <f t="shared" si="1"/>
        <v>0</v>
      </c>
      <c r="H16" s="142"/>
      <c r="I16" s="142"/>
      <c r="J16" s="142">
        <f>SUM(J12:J15)</f>
        <v>119</v>
      </c>
      <c r="K16" s="142">
        <f>SUM(K12:K15)</f>
        <v>133</v>
      </c>
    </row>
    <row r="17" spans="1:11" ht="6" customHeight="1" x14ac:dyDescent="0.35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</row>
    <row r="18" spans="1:11" ht="17.25" customHeight="1" x14ac:dyDescent="0.35">
      <c r="A18" s="142" t="s">
        <v>126</v>
      </c>
      <c r="B18" s="142">
        <f t="shared" ref="B18:G18" si="2">+B8-B16</f>
        <v>0</v>
      </c>
      <c r="C18" s="142">
        <f t="shared" si="2"/>
        <v>9</v>
      </c>
      <c r="D18" s="142">
        <f t="shared" si="2"/>
        <v>2</v>
      </c>
      <c r="E18" s="142">
        <f t="shared" si="2"/>
        <v>0</v>
      </c>
      <c r="F18" s="142">
        <f t="shared" si="2"/>
        <v>0</v>
      </c>
      <c r="G18" s="142">
        <f t="shared" si="2"/>
        <v>0</v>
      </c>
      <c r="H18" s="142"/>
      <c r="I18" s="142"/>
      <c r="J18" s="142">
        <f>+J8-J16</f>
        <v>81</v>
      </c>
      <c r="K18" s="142">
        <f>+K8-K16</f>
        <v>96</v>
      </c>
    </row>
    <row r="19" spans="1:11" ht="18" customHeight="1" x14ac:dyDescent="0.35">
      <c r="A19" s="142" t="s">
        <v>219</v>
      </c>
      <c r="B19" s="388">
        <f t="shared" ref="B19:K19" si="3">+IFERROR(B18/B16,0)*100</f>
        <v>0</v>
      </c>
      <c r="C19" s="388">
        <f t="shared" si="3"/>
        <v>300</v>
      </c>
      <c r="D19" s="388">
        <f t="shared" si="3"/>
        <v>28.571428571428569</v>
      </c>
      <c r="E19" s="388">
        <f t="shared" si="3"/>
        <v>0</v>
      </c>
      <c r="F19" s="388">
        <f t="shared" si="3"/>
        <v>0</v>
      </c>
      <c r="G19" s="388">
        <f t="shared" si="3"/>
        <v>0</v>
      </c>
      <c r="H19" s="388"/>
      <c r="I19" s="388"/>
      <c r="J19" s="388">
        <f t="shared" si="3"/>
        <v>68.067226890756302</v>
      </c>
      <c r="K19" s="388">
        <f t="shared" si="3"/>
        <v>72.180451127819538</v>
      </c>
    </row>
    <row r="20" spans="1:11" ht="18" x14ac:dyDescent="0.3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</row>
  </sheetData>
  <mergeCells count="1">
    <mergeCell ref="A1:K1"/>
  </mergeCells>
  <pageMargins left="0.75" right="0.75" top="1" bottom="1" header="0.4921259845" footer="0.4921259845"/>
  <pageSetup paperSize="9" scale="94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K39"/>
  <sheetViews>
    <sheetView view="pageBreakPreview" zoomScaleNormal="100" zoomScaleSheetLayoutView="100" workbookViewId="0">
      <pane xSplit="18840" topLeftCell="O1"/>
      <selection sqref="A1:D1"/>
      <selection pane="topRight" activeCell="E4" sqref="E4"/>
    </sheetView>
  </sheetViews>
  <sheetFormatPr defaultRowHeight="15.75" x14ac:dyDescent="0.25"/>
  <cols>
    <col min="1" max="1" width="22.5" customWidth="1"/>
    <col min="2" max="4" width="12.625" customWidth="1"/>
  </cols>
  <sheetData>
    <row r="1" spans="1:11" ht="38.25" customHeight="1" x14ac:dyDescent="0.4">
      <c r="A1" s="476" t="s">
        <v>220</v>
      </c>
      <c r="B1" s="476"/>
      <c r="C1" s="476"/>
      <c r="D1" s="476"/>
      <c r="E1" s="15"/>
      <c r="F1" s="15"/>
      <c r="G1" s="15"/>
      <c r="H1" s="15"/>
      <c r="I1" s="15"/>
    </row>
    <row r="2" spans="1:11" ht="21.75" thickBot="1" x14ac:dyDescent="0.45">
      <c r="A2" s="86" t="s">
        <v>208</v>
      </c>
      <c r="B2" s="389"/>
      <c r="C2" s="389"/>
      <c r="D2" s="389"/>
      <c r="E2" s="15"/>
      <c r="F2" s="15"/>
      <c r="G2" s="15"/>
      <c r="H2" s="15"/>
      <c r="I2" s="15"/>
    </row>
    <row r="3" spans="1:11" ht="18.75" thickBot="1" x14ac:dyDescent="0.4">
      <c r="A3" s="177" t="s">
        <v>221</v>
      </c>
      <c r="B3" s="145" t="s">
        <v>319</v>
      </c>
      <c r="C3" s="145" t="s">
        <v>320</v>
      </c>
      <c r="D3" s="134" t="s">
        <v>321</v>
      </c>
      <c r="E3" s="8"/>
      <c r="F3" s="8"/>
      <c r="G3" s="8"/>
      <c r="H3" s="20"/>
      <c r="I3" s="20"/>
      <c r="K3" s="5"/>
    </row>
    <row r="4" spans="1:11" ht="18" x14ac:dyDescent="0.35">
      <c r="A4" s="107" t="s">
        <v>275</v>
      </c>
      <c r="B4" s="107">
        <v>169</v>
      </c>
      <c r="C4" s="107">
        <v>68</v>
      </c>
      <c r="D4" s="107">
        <v>115</v>
      </c>
      <c r="E4" s="5"/>
      <c r="F4" s="5"/>
      <c r="G4" s="5"/>
      <c r="H4" s="5"/>
      <c r="I4" s="5"/>
      <c r="K4" s="5"/>
    </row>
    <row r="5" spans="1:11" ht="18" x14ac:dyDescent="0.35">
      <c r="A5" s="113" t="s">
        <v>277</v>
      </c>
      <c r="B5" s="113">
        <v>252</v>
      </c>
      <c r="C5" s="113">
        <v>100</v>
      </c>
      <c r="D5" s="113">
        <v>16</v>
      </c>
      <c r="E5" s="5"/>
      <c r="F5" s="5"/>
      <c r="G5" s="5"/>
      <c r="H5" s="5"/>
      <c r="I5" s="5"/>
      <c r="K5" s="6"/>
    </row>
    <row r="6" spans="1:11" ht="18" x14ac:dyDescent="0.35">
      <c r="A6" s="113" t="s">
        <v>279</v>
      </c>
      <c r="B6" s="113">
        <v>108</v>
      </c>
      <c r="C6" s="113">
        <v>98</v>
      </c>
      <c r="D6" s="113">
        <v>27</v>
      </c>
      <c r="E6" s="5"/>
      <c r="F6" s="5"/>
      <c r="G6" s="5"/>
      <c r="H6" s="5"/>
      <c r="I6" s="5"/>
      <c r="K6" s="6"/>
    </row>
    <row r="7" spans="1:11" ht="18" x14ac:dyDescent="0.35">
      <c r="A7" s="113"/>
      <c r="B7" s="113"/>
      <c r="C7" s="113"/>
      <c r="D7" s="113"/>
      <c r="E7" s="5"/>
      <c r="F7" s="5"/>
      <c r="G7" s="5"/>
      <c r="H7" s="5"/>
      <c r="I7" s="5"/>
      <c r="K7" s="6"/>
    </row>
    <row r="8" spans="1:11" ht="18" x14ac:dyDescent="0.35">
      <c r="A8" s="113"/>
      <c r="B8" s="113"/>
      <c r="C8" s="113"/>
      <c r="D8" s="113"/>
      <c r="E8" s="5"/>
      <c r="F8" s="5"/>
      <c r="G8" s="5"/>
      <c r="H8" s="5"/>
      <c r="I8" s="5"/>
      <c r="K8" s="6"/>
    </row>
    <row r="9" spans="1:11" ht="18" x14ac:dyDescent="0.35">
      <c r="A9" s="113"/>
      <c r="B9" s="113"/>
      <c r="C9" s="113"/>
      <c r="D9" s="113"/>
      <c r="E9" s="5"/>
      <c r="F9" s="5"/>
      <c r="G9" s="5"/>
      <c r="H9" s="5"/>
      <c r="I9" s="5"/>
      <c r="K9" s="6"/>
    </row>
    <row r="10" spans="1:11" ht="18" x14ac:dyDescent="0.35">
      <c r="A10" s="142" t="s">
        <v>54</v>
      </c>
      <c r="B10" s="142">
        <f>SUM(B4:B9)</f>
        <v>529</v>
      </c>
      <c r="C10" s="142">
        <f>SUM(C4:C9)</f>
        <v>266</v>
      </c>
      <c r="D10" s="142">
        <f>SUM(D4:D9)</f>
        <v>158</v>
      </c>
      <c r="E10" s="5"/>
      <c r="F10" s="5"/>
      <c r="G10" s="5"/>
      <c r="H10" s="5"/>
      <c r="I10" s="5"/>
      <c r="K10" s="6"/>
    </row>
    <row r="11" spans="1:11" ht="18" x14ac:dyDescent="0.35">
      <c r="A11" s="86">
        <v>953</v>
      </c>
      <c r="B11" s="95"/>
      <c r="C11" s="95"/>
      <c r="D11" s="95"/>
      <c r="E11" s="5"/>
      <c r="F11" s="5"/>
      <c r="G11" s="5"/>
      <c r="H11" s="5"/>
      <c r="I11" s="5"/>
      <c r="K11" s="6"/>
    </row>
    <row r="12" spans="1:11" ht="18.75" thickBot="1" x14ac:dyDescent="0.4">
      <c r="A12" s="86" t="s">
        <v>218</v>
      </c>
      <c r="B12" s="95"/>
      <c r="C12" s="95"/>
      <c r="D12" s="95"/>
      <c r="E12" s="5"/>
      <c r="F12" s="5"/>
      <c r="G12" s="5"/>
      <c r="H12" s="5"/>
      <c r="I12" s="5"/>
      <c r="K12" s="6"/>
    </row>
    <row r="13" spans="1:11" ht="18.75" thickBot="1" x14ac:dyDescent="0.4">
      <c r="A13" s="177" t="s">
        <v>221</v>
      </c>
      <c r="B13" s="145" t="s">
        <v>222</v>
      </c>
      <c r="C13" s="145" t="s">
        <v>223</v>
      </c>
      <c r="D13" s="134" t="s">
        <v>224</v>
      </c>
      <c r="E13" s="5"/>
      <c r="F13" s="5"/>
      <c r="G13" s="5"/>
      <c r="H13" s="5"/>
      <c r="I13" s="5"/>
      <c r="K13" s="6"/>
    </row>
    <row r="14" spans="1:11" ht="18" x14ac:dyDescent="0.35">
      <c r="A14" s="107" t="s">
        <v>275</v>
      </c>
      <c r="B14" s="107">
        <v>100</v>
      </c>
      <c r="C14" s="107">
        <v>20</v>
      </c>
      <c r="D14" s="107">
        <v>39</v>
      </c>
      <c r="E14" s="5"/>
      <c r="F14" s="5"/>
      <c r="G14" s="5"/>
      <c r="H14" s="5"/>
      <c r="I14" s="5"/>
      <c r="K14" s="6"/>
    </row>
    <row r="15" spans="1:11" ht="18" x14ac:dyDescent="0.35">
      <c r="A15" s="113" t="s">
        <v>277</v>
      </c>
      <c r="B15" s="113">
        <v>130</v>
      </c>
      <c r="C15" s="113">
        <v>63</v>
      </c>
      <c r="D15" s="113">
        <v>13</v>
      </c>
      <c r="E15" s="5"/>
      <c r="F15" s="5"/>
      <c r="G15" s="5"/>
      <c r="H15" s="5"/>
      <c r="I15" s="5"/>
      <c r="K15" s="6"/>
    </row>
    <row r="16" spans="1:11" ht="18" x14ac:dyDescent="0.35">
      <c r="A16" s="113" t="s">
        <v>279</v>
      </c>
      <c r="B16" s="113">
        <v>54</v>
      </c>
      <c r="C16" s="113">
        <v>64</v>
      </c>
      <c r="D16" s="113">
        <v>29</v>
      </c>
      <c r="E16" s="5"/>
      <c r="F16" s="5"/>
      <c r="G16" s="5"/>
      <c r="H16" s="5"/>
      <c r="I16" s="5"/>
      <c r="K16" s="6"/>
    </row>
    <row r="17" spans="1:11" ht="18" x14ac:dyDescent="0.35">
      <c r="A17" s="113"/>
      <c r="B17" s="113"/>
      <c r="C17" s="113"/>
      <c r="D17" s="113"/>
      <c r="E17" s="5"/>
      <c r="F17" s="5"/>
      <c r="G17" s="5"/>
      <c r="H17" s="5"/>
      <c r="I17" s="5"/>
      <c r="K17" s="6"/>
    </row>
    <row r="18" spans="1:11" ht="18" x14ac:dyDescent="0.35">
      <c r="A18" s="113"/>
      <c r="B18" s="113"/>
      <c r="C18" s="113"/>
      <c r="D18" s="113"/>
      <c r="E18" s="5"/>
      <c r="F18" s="5"/>
      <c r="G18" s="5"/>
      <c r="H18" s="5"/>
      <c r="I18" s="5"/>
      <c r="K18" s="6"/>
    </row>
    <row r="19" spans="1:11" ht="18" x14ac:dyDescent="0.35">
      <c r="A19" s="113"/>
      <c r="B19" s="113"/>
      <c r="C19" s="113"/>
      <c r="D19" s="113"/>
      <c r="E19" s="5"/>
      <c r="F19" s="5"/>
      <c r="G19" s="5"/>
      <c r="H19" s="5"/>
      <c r="I19" s="5"/>
      <c r="K19" s="6"/>
    </row>
    <row r="20" spans="1:11" ht="18" x14ac:dyDescent="0.35">
      <c r="A20" s="142" t="s">
        <v>54</v>
      </c>
      <c r="B20" s="142">
        <f>SUM(B14:B19)</f>
        <v>284</v>
      </c>
      <c r="C20" s="142">
        <f>SUM(C14:C19)</f>
        <v>147</v>
      </c>
      <c r="D20" s="142">
        <f>SUM(D14:D19)</f>
        <v>81</v>
      </c>
      <c r="E20" s="5"/>
      <c r="F20" s="5"/>
      <c r="G20" s="5"/>
      <c r="H20" s="5"/>
      <c r="I20" s="5"/>
      <c r="K20" s="6"/>
    </row>
    <row r="21" spans="1:11" ht="18" x14ac:dyDescent="0.35">
      <c r="A21" s="114">
        <v>512</v>
      </c>
      <c r="B21" s="95"/>
      <c r="C21" s="95"/>
      <c r="D21" s="95"/>
      <c r="E21" s="5"/>
      <c r="F21" s="5"/>
      <c r="G21" s="5"/>
      <c r="H21" s="5"/>
      <c r="I21" s="5"/>
      <c r="K21" s="6"/>
    </row>
    <row r="22" spans="1:11" ht="18" x14ac:dyDescent="0.35">
      <c r="A22" s="142" t="s">
        <v>126</v>
      </c>
      <c r="B22" s="142">
        <f>+B10-B20</f>
        <v>245</v>
      </c>
      <c r="C22" s="142">
        <f>+C10-C20</f>
        <v>119</v>
      </c>
      <c r="D22" s="142">
        <f>+D10-D20</f>
        <v>77</v>
      </c>
      <c r="E22" s="5"/>
      <c r="F22" s="5"/>
      <c r="G22" s="5"/>
      <c r="H22" s="5"/>
      <c r="I22" s="5"/>
      <c r="K22" s="6"/>
    </row>
    <row r="23" spans="1:11" ht="18" x14ac:dyDescent="0.35">
      <c r="A23" s="142" t="s">
        <v>219</v>
      </c>
      <c r="B23" s="388">
        <f>+IFERROR(B22/B20,0)*100</f>
        <v>86.267605633802816</v>
      </c>
      <c r="C23" s="388">
        <f>+IFERROR(C22/C20,0)*100</f>
        <v>80.952380952380949</v>
      </c>
      <c r="D23" s="388">
        <f>+IFERROR(D22/D20,0)*100</f>
        <v>95.061728395061735</v>
      </c>
      <c r="E23" s="5"/>
      <c r="F23" s="5"/>
      <c r="G23" s="5"/>
      <c r="H23" s="5"/>
      <c r="I23" s="5"/>
      <c r="K23" s="6"/>
    </row>
    <row r="24" spans="1:11" x14ac:dyDescent="0.25">
      <c r="K24" s="6"/>
    </row>
    <row r="25" spans="1:11" x14ac:dyDescent="0.25">
      <c r="K25" s="6"/>
    </row>
    <row r="26" spans="1:11" x14ac:dyDescent="0.25">
      <c r="K26" s="6"/>
    </row>
    <row r="27" spans="1:11" x14ac:dyDescent="0.25">
      <c r="K27" s="6"/>
    </row>
    <row r="28" spans="1:11" x14ac:dyDescent="0.25">
      <c r="K28" s="6"/>
    </row>
    <row r="29" spans="1:11" x14ac:dyDescent="0.25">
      <c r="K29" s="6"/>
    </row>
    <row r="30" spans="1:11" x14ac:dyDescent="0.25">
      <c r="K30" s="6"/>
    </row>
    <row r="31" spans="1:11" x14ac:dyDescent="0.25">
      <c r="K31" s="6"/>
    </row>
    <row r="32" spans="1:11" x14ac:dyDescent="0.25">
      <c r="K32" s="6"/>
    </row>
    <row r="33" spans="11:11" x14ac:dyDescent="0.25">
      <c r="K33" s="6"/>
    </row>
    <row r="34" spans="11:11" x14ac:dyDescent="0.25">
      <c r="K34" s="6"/>
    </row>
    <row r="35" spans="11:11" x14ac:dyDescent="0.25">
      <c r="K35" s="6"/>
    </row>
    <row r="36" spans="11:11" x14ac:dyDescent="0.25">
      <c r="K36" s="6"/>
    </row>
    <row r="37" spans="11:11" x14ac:dyDescent="0.25">
      <c r="K37" s="6"/>
    </row>
    <row r="38" spans="11:11" x14ac:dyDescent="0.25">
      <c r="K38" s="7"/>
    </row>
    <row r="39" spans="11:11" x14ac:dyDescent="0.25">
      <c r="K39" s="5"/>
    </row>
  </sheetData>
  <mergeCells count="1">
    <mergeCell ref="A1:D1"/>
  </mergeCells>
  <pageMargins left="0.75" right="0.75" top="1" bottom="1" header="0.4921259845" footer="0.492125984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H40"/>
  <sheetViews>
    <sheetView view="pageBreakPreview" zoomScaleNormal="100" zoomScaleSheetLayoutView="100" workbookViewId="0">
      <selection sqref="A1:F1"/>
    </sheetView>
  </sheetViews>
  <sheetFormatPr defaultColWidth="8.75" defaultRowHeight="18" x14ac:dyDescent="0.35"/>
  <cols>
    <col min="1" max="1" width="21.625" style="94" bestFit="1" customWidth="1"/>
    <col min="2" max="2" width="7.625" style="94" bestFit="1" customWidth="1"/>
    <col min="3" max="3" width="40.5" style="94" bestFit="1" customWidth="1"/>
    <col min="4" max="4" width="6.75" style="94" bestFit="1" customWidth="1"/>
    <col min="5" max="5" width="8.625" style="94" bestFit="1" customWidth="1"/>
    <col min="6" max="6" width="7.75" style="94" bestFit="1" customWidth="1"/>
    <col min="7" max="7" width="13.5" style="94" bestFit="1" customWidth="1"/>
    <col min="8" max="8" width="13.625" style="94" customWidth="1"/>
    <col min="9" max="16384" width="8.75" style="94"/>
  </cols>
  <sheetData>
    <row r="1" spans="1:8" ht="41.25" customHeight="1" x14ac:dyDescent="0.35">
      <c r="A1" s="504" t="s">
        <v>225</v>
      </c>
      <c r="B1" s="504"/>
      <c r="C1" s="504"/>
      <c r="D1" s="504"/>
      <c r="E1" s="504"/>
      <c r="F1" s="504"/>
    </row>
    <row r="2" spans="1:8" ht="18.75" thickBot="1" x14ac:dyDescent="0.4">
      <c r="A2" s="114" t="s">
        <v>226</v>
      </c>
    </row>
    <row r="3" spans="1:8" ht="36.75" thickBot="1" x14ac:dyDescent="0.4">
      <c r="A3" s="105" t="s">
        <v>117</v>
      </c>
      <c r="B3" s="106" t="s">
        <v>70</v>
      </c>
      <c r="C3" s="106" t="s">
        <v>227</v>
      </c>
      <c r="D3" s="106" t="s">
        <v>228</v>
      </c>
      <c r="E3" s="106" t="s">
        <v>229</v>
      </c>
      <c r="F3" s="416" t="s">
        <v>230</v>
      </c>
      <c r="G3" s="117"/>
      <c r="H3" s="198" t="s">
        <v>307</v>
      </c>
    </row>
    <row r="4" spans="1:8" ht="18.75" thickBot="1" x14ac:dyDescent="0.4">
      <c r="A4" s="539" t="s">
        <v>275</v>
      </c>
      <c r="B4" s="117" t="s">
        <v>286</v>
      </c>
      <c r="C4" s="117" t="s">
        <v>287</v>
      </c>
      <c r="D4" s="118" t="s">
        <v>288</v>
      </c>
      <c r="E4" s="118" t="s">
        <v>289</v>
      </c>
      <c r="F4" s="417" t="s">
        <v>290</v>
      </c>
      <c r="G4" s="113"/>
      <c r="H4" s="390"/>
    </row>
    <row r="5" spans="1:8" ht="18.75" thickBot="1" x14ac:dyDescent="0.4">
      <c r="A5" s="539"/>
      <c r="B5" s="107" t="s">
        <v>286</v>
      </c>
      <c r="C5" s="113" t="s">
        <v>291</v>
      </c>
      <c r="D5" s="112" t="s">
        <v>288</v>
      </c>
      <c r="E5" s="112" t="s">
        <v>289</v>
      </c>
      <c r="F5" s="418" t="s">
        <v>290</v>
      </c>
      <c r="G5" s="113"/>
      <c r="H5" s="390"/>
    </row>
    <row r="6" spans="1:8" ht="18.75" thickBot="1" x14ac:dyDescent="0.4">
      <c r="A6" s="540"/>
      <c r="B6" s="121" t="s">
        <v>286</v>
      </c>
      <c r="C6" s="122" t="s">
        <v>292</v>
      </c>
      <c r="D6" s="123" t="s">
        <v>288</v>
      </c>
      <c r="E6" s="123" t="s">
        <v>289</v>
      </c>
      <c r="F6" s="419" t="s">
        <v>290</v>
      </c>
      <c r="G6" s="113"/>
      <c r="H6" s="390"/>
    </row>
    <row r="7" spans="1:8" x14ac:dyDescent="0.35">
      <c r="A7" s="539" t="s">
        <v>277</v>
      </c>
      <c r="B7" s="117" t="s">
        <v>286</v>
      </c>
      <c r="C7" s="117" t="s">
        <v>293</v>
      </c>
      <c r="D7" s="118" t="s">
        <v>288</v>
      </c>
      <c r="E7" s="118" t="s">
        <v>289</v>
      </c>
      <c r="F7" s="417" t="s">
        <v>290</v>
      </c>
      <c r="G7" s="113"/>
      <c r="H7" s="390"/>
    </row>
    <row r="8" spans="1:8" ht="18.75" thickBot="1" x14ac:dyDescent="0.4">
      <c r="A8" s="543"/>
      <c r="B8" s="124" t="s">
        <v>286</v>
      </c>
      <c r="C8" s="125" t="s">
        <v>294</v>
      </c>
      <c r="D8" s="126" t="s">
        <v>288</v>
      </c>
      <c r="E8" s="126" t="s">
        <v>289</v>
      </c>
      <c r="F8" s="420" t="s">
        <v>290</v>
      </c>
      <c r="G8" s="113"/>
      <c r="H8" s="390"/>
    </row>
    <row r="9" spans="1:8" x14ac:dyDescent="0.35">
      <c r="A9" s="539" t="s">
        <v>279</v>
      </c>
      <c r="B9" s="117" t="s">
        <v>286</v>
      </c>
      <c r="C9" s="117" t="s">
        <v>295</v>
      </c>
      <c r="D9" s="118" t="s">
        <v>288</v>
      </c>
      <c r="E9" s="118" t="s">
        <v>289</v>
      </c>
      <c r="F9" s="417" t="s">
        <v>290</v>
      </c>
      <c r="G9" s="113"/>
      <c r="H9" s="390"/>
    </row>
    <row r="10" spans="1:8" x14ac:dyDescent="0.35">
      <c r="A10" s="541"/>
      <c r="B10" s="113" t="s">
        <v>286</v>
      </c>
      <c r="C10" s="113" t="s">
        <v>296</v>
      </c>
      <c r="D10" s="112" t="s">
        <v>288</v>
      </c>
      <c r="E10" s="112" t="s">
        <v>289</v>
      </c>
      <c r="F10" s="418" t="s">
        <v>290</v>
      </c>
      <c r="G10" s="113"/>
      <c r="H10" s="390"/>
    </row>
    <row r="11" spans="1:8" x14ac:dyDescent="0.35">
      <c r="A11" s="541"/>
      <c r="B11" s="113" t="s">
        <v>286</v>
      </c>
      <c r="C11" s="113" t="s">
        <v>297</v>
      </c>
      <c r="D11" s="112" t="s">
        <v>288</v>
      </c>
      <c r="E11" s="112" t="s">
        <v>289</v>
      </c>
      <c r="F11" s="418" t="s">
        <v>290</v>
      </c>
      <c r="G11" s="113"/>
      <c r="H11" s="390"/>
    </row>
    <row r="12" spans="1:8" x14ac:dyDescent="0.35">
      <c r="A12" s="541"/>
      <c r="B12" s="113" t="s">
        <v>286</v>
      </c>
      <c r="C12" s="113" t="s">
        <v>298</v>
      </c>
      <c r="D12" s="112" t="s">
        <v>288</v>
      </c>
      <c r="E12" s="112" t="s">
        <v>289</v>
      </c>
      <c r="F12" s="418" t="s">
        <v>290</v>
      </c>
      <c r="G12" s="113"/>
      <c r="H12" s="390"/>
    </row>
    <row r="13" spans="1:8" x14ac:dyDescent="0.35">
      <c r="A13" s="541"/>
      <c r="B13" s="113" t="s">
        <v>286</v>
      </c>
      <c r="C13" s="113" t="s">
        <v>304</v>
      </c>
      <c r="D13" s="112" t="s">
        <v>288</v>
      </c>
      <c r="E13" s="112" t="s">
        <v>289</v>
      </c>
      <c r="F13" s="418" t="s">
        <v>290</v>
      </c>
      <c r="G13" s="421" t="s">
        <v>306</v>
      </c>
      <c r="H13" s="422">
        <v>44504</v>
      </c>
    </row>
    <row r="14" spans="1:8" ht="18.75" thickBot="1" x14ac:dyDescent="0.4">
      <c r="A14" s="542"/>
      <c r="B14" s="122" t="s">
        <v>286</v>
      </c>
      <c r="C14" s="122" t="s">
        <v>305</v>
      </c>
      <c r="D14" s="123" t="s">
        <v>288</v>
      </c>
      <c r="E14" s="123" t="s">
        <v>289</v>
      </c>
      <c r="F14" s="419" t="s">
        <v>290</v>
      </c>
      <c r="G14" s="423" t="s">
        <v>308</v>
      </c>
      <c r="H14" s="424">
        <v>44490</v>
      </c>
    </row>
    <row r="16" spans="1:8" ht="18.75" thickBot="1" x14ac:dyDescent="0.4">
      <c r="A16" s="86" t="s">
        <v>232</v>
      </c>
      <c r="B16" s="95"/>
      <c r="C16" s="95"/>
      <c r="D16" s="95"/>
      <c r="E16" s="95"/>
      <c r="F16" s="95"/>
    </row>
    <row r="17" spans="1:6" ht="36.75" thickBot="1" x14ac:dyDescent="0.4">
      <c r="A17" s="105" t="s">
        <v>117</v>
      </c>
      <c r="B17" s="106" t="s">
        <v>70</v>
      </c>
      <c r="C17" s="106" t="s">
        <v>227</v>
      </c>
      <c r="D17" s="106" t="s">
        <v>228</v>
      </c>
      <c r="E17" s="106" t="s">
        <v>229</v>
      </c>
      <c r="F17" s="115" t="s">
        <v>230</v>
      </c>
    </row>
    <row r="18" spans="1:6" x14ac:dyDescent="0.35">
      <c r="A18" s="107"/>
      <c r="B18" s="107"/>
      <c r="C18" s="107"/>
      <c r="D18" s="107"/>
      <c r="E18" s="107"/>
      <c r="F18" s="107"/>
    </row>
    <row r="21" spans="1:6" ht="18.75" thickBot="1" x14ac:dyDescent="0.4">
      <c r="A21" s="86" t="s">
        <v>231</v>
      </c>
      <c r="B21" s="95"/>
      <c r="C21" s="95"/>
      <c r="D21" s="95"/>
      <c r="E21" s="95"/>
      <c r="F21" s="95"/>
    </row>
    <row r="22" spans="1:6" ht="36.75" thickBot="1" x14ac:dyDescent="0.4">
      <c r="A22" s="105" t="s">
        <v>117</v>
      </c>
      <c r="B22" s="106" t="s">
        <v>70</v>
      </c>
      <c r="C22" s="106" t="s">
        <v>227</v>
      </c>
      <c r="D22" s="106" t="s">
        <v>228</v>
      </c>
      <c r="E22" s="106" t="s">
        <v>229</v>
      </c>
      <c r="F22" s="115" t="s">
        <v>230</v>
      </c>
    </row>
    <row r="23" spans="1:6" ht="18.75" thickBot="1" x14ac:dyDescent="0.4">
      <c r="A23" s="544" t="s">
        <v>275</v>
      </c>
      <c r="B23" s="117" t="s">
        <v>286</v>
      </c>
      <c r="C23" s="117" t="s">
        <v>287</v>
      </c>
      <c r="D23" s="118" t="s">
        <v>288</v>
      </c>
      <c r="E23" s="118" t="s">
        <v>289</v>
      </c>
      <c r="F23" s="119" t="s">
        <v>299</v>
      </c>
    </row>
    <row r="24" spans="1:6" ht="18.75" thickBot="1" x14ac:dyDescent="0.4">
      <c r="A24" s="544"/>
      <c r="B24" s="107" t="s">
        <v>286</v>
      </c>
      <c r="C24" s="113" t="s">
        <v>291</v>
      </c>
      <c r="D24" s="112" t="s">
        <v>288</v>
      </c>
      <c r="E24" s="127" t="s">
        <v>289</v>
      </c>
      <c r="F24" s="128" t="s">
        <v>299</v>
      </c>
    </row>
    <row r="25" spans="1:6" ht="18.75" thickBot="1" x14ac:dyDescent="0.4">
      <c r="A25" s="545"/>
      <c r="B25" s="121" t="s">
        <v>286</v>
      </c>
      <c r="C25" s="122" t="s">
        <v>292</v>
      </c>
      <c r="D25" s="123" t="s">
        <v>288</v>
      </c>
      <c r="E25" s="129" t="s">
        <v>289</v>
      </c>
      <c r="F25" s="130" t="s">
        <v>299</v>
      </c>
    </row>
    <row r="26" spans="1:6" x14ac:dyDescent="0.35">
      <c r="A26" s="544" t="s">
        <v>277</v>
      </c>
      <c r="B26" s="117" t="s">
        <v>286</v>
      </c>
      <c r="C26" s="117" t="s">
        <v>293</v>
      </c>
      <c r="D26" s="118" t="s">
        <v>288</v>
      </c>
      <c r="E26" s="118" t="s">
        <v>289</v>
      </c>
      <c r="F26" s="119" t="s">
        <v>299</v>
      </c>
    </row>
    <row r="27" spans="1:6" ht="18.75" thickBot="1" x14ac:dyDescent="0.4">
      <c r="A27" s="546"/>
      <c r="B27" s="121" t="s">
        <v>286</v>
      </c>
      <c r="C27" s="122" t="s">
        <v>294</v>
      </c>
      <c r="D27" s="123" t="s">
        <v>288</v>
      </c>
      <c r="E27" s="129" t="s">
        <v>289</v>
      </c>
      <c r="F27" s="130" t="s">
        <v>299</v>
      </c>
    </row>
    <row r="28" spans="1:6" ht="18.75" thickBot="1" x14ac:dyDescent="0.4">
      <c r="A28" s="131" t="s">
        <v>279</v>
      </c>
      <c r="B28" s="132" t="s">
        <v>286</v>
      </c>
      <c r="C28" s="132" t="s">
        <v>300</v>
      </c>
      <c r="D28" s="133" t="s">
        <v>288</v>
      </c>
      <c r="E28" s="133" t="s">
        <v>289</v>
      </c>
      <c r="F28" s="134" t="s">
        <v>299</v>
      </c>
    </row>
    <row r="30" spans="1:6" ht="18.75" thickBot="1" x14ac:dyDescent="0.4">
      <c r="A30" s="114" t="s">
        <v>233</v>
      </c>
    </row>
    <row r="31" spans="1:6" ht="36.75" thickBot="1" x14ac:dyDescent="0.4">
      <c r="A31" s="105" t="s">
        <v>117</v>
      </c>
      <c r="B31" s="106" t="s">
        <v>70</v>
      </c>
      <c r="C31" s="106" t="s">
        <v>227</v>
      </c>
      <c r="D31" s="106" t="s">
        <v>228</v>
      </c>
      <c r="E31" s="106" t="s">
        <v>229</v>
      </c>
      <c r="F31" s="115" t="s">
        <v>230</v>
      </c>
    </row>
    <row r="32" spans="1:6" ht="18.75" thickBot="1" x14ac:dyDescent="0.4">
      <c r="A32" s="539" t="s">
        <v>275</v>
      </c>
      <c r="B32" s="117" t="s">
        <v>286</v>
      </c>
      <c r="C32" s="117" t="s">
        <v>301</v>
      </c>
      <c r="D32" s="118" t="s">
        <v>288</v>
      </c>
      <c r="E32" s="118" t="s">
        <v>289</v>
      </c>
      <c r="F32" s="119" t="s">
        <v>302</v>
      </c>
    </row>
    <row r="33" spans="1:6" ht="18.75" thickBot="1" x14ac:dyDescent="0.4">
      <c r="A33" s="539"/>
      <c r="B33" s="107" t="s">
        <v>286</v>
      </c>
      <c r="C33" s="113" t="s">
        <v>301</v>
      </c>
      <c r="D33" s="112" t="s">
        <v>303</v>
      </c>
      <c r="E33" s="127" t="s">
        <v>289</v>
      </c>
      <c r="F33" s="128" t="s">
        <v>302</v>
      </c>
    </row>
    <row r="34" spans="1:6" ht="18.75" thickBot="1" x14ac:dyDescent="0.4">
      <c r="A34" s="540"/>
      <c r="B34" s="121" t="s">
        <v>286</v>
      </c>
      <c r="C34" s="122" t="s">
        <v>292</v>
      </c>
      <c r="D34" s="123" t="s">
        <v>288</v>
      </c>
      <c r="E34" s="129" t="s">
        <v>289</v>
      </c>
      <c r="F34" s="130" t="s">
        <v>302</v>
      </c>
    </row>
    <row r="35" spans="1:6" x14ac:dyDescent="0.35">
      <c r="A35" s="539" t="s">
        <v>277</v>
      </c>
      <c r="B35" s="117" t="s">
        <v>286</v>
      </c>
      <c r="C35" s="117" t="s">
        <v>293</v>
      </c>
      <c r="D35" s="118" t="s">
        <v>288</v>
      </c>
      <c r="E35" s="118" t="s">
        <v>289</v>
      </c>
      <c r="F35" s="119" t="s">
        <v>302</v>
      </c>
    </row>
    <row r="36" spans="1:6" x14ac:dyDescent="0.35">
      <c r="A36" s="541"/>
      <c r="B36" s="107" t="s">
        <v>286</v>
      </c>
      <c r="C36" s="113" t="s">
        <v>293</v>
      </c>
      <c r="D36" s="112" t="s">
        <v>303</v>
      </c>
      <c r="E36" s="127" t="s">
        <v>289</v>
      </c>
      <c r="F36" s="128" t="s">
        <v>302</v>
      </c>
    </row>
    <row r="37" spans="1:6" x14ac:dyDescent="0.35">
      <c r="A37" s="541"/>
      <c r="B37" s="107" t="s">
        <v>286</v>
      </c>
      <c r="C37" s="113" t="s">
        <v>294</v>
      </c>
      <c r="D37" s="112" t="s">
        <v>288</v>
      </c>
      <c r="E37" s="127" t="s">
        <v>289</v>
      </c>
      <c r="F37" s="128" t="s">
        <v>302</v>
      </c>
    </row>
    <row r="38" spans="1:6" ht="18.75" thickBot="1" x14ac:dyDescent="0.4">
      <c r="A38" s="542"/>
      <c r="B38" s="121" t="s">
        <v>286</v>
      </c>
      <c r="C38" s="122" t="s">
        <v>294</v>
      </c>
      <c r="D38" s="123" t="s">
        <v>303</v>
      </c>
      <c r="E38" s="129" t="s">
        <v>289</v>
      </c>
      <c r="F38" s="130" t="s">
        <v>302</v>
      </c>
    </row>
    <row r="39" spans="1:6" x14ac:dyDescent="0.35">
      <c r="A39" s="539" t="s">
        <v>279</v>
      </c>
      <c r="B39" s="117" t="s">
        <v>286</v>
      </c>
      <c r="C39" s="117" t="s">
        <v>300</v>
      </c>
      <c r="D39" s="118" t="s">
        <v>288</v>
      </c>
      <c r="E39" s="118" t="s">
        <v>289</v>
      </c>
      <c r="F39" s="119" t="s">
        <v>302</v>
      </c>
    </row>
    <row r="40" spans="1:6" ht="18.75" thickBot="1" x14ac:dyDescent="0.4">
      <c r="A40" s="542"/>
      <c r="B40" s="121" t="s">
        <v>286</v>
      </c>
      <c r="C40" s="122" t="s">
        <v>300</v>
      </c>
      <c r="D40" s="123" t="s">
        <v>303</v>
      </c>
      <c r="E40" s="129" t="s">
        <v>289</v>
      </c>
      <c r="F40" s="130" t="s">
        <v>302</v>
      </c>
    </row>
  </sheetData>
  <mergeCells count="9">
    <mergeCell ref="A32:A34"/>
    <mergeCell ref="A35:A38"/>
    <mergeCell ref="A39:A40"/>
    <mergeCell ref="A9:A14"/>
    <mergeCell ref="A1:F1"/>
    <mergeCell ref="A4:A6"/>
    <mergeCell ref="A7:A8"/>
    <mergeCell ref="A23:A25"/>
    <mergeCell ref="A26:A27"/>
  </mergeCells>
  <phoneticPr fontId="2" type="noConversion"/>
  <pageMargins left="0.75" right="0.75" top="1" bottom="1" header="0.4921259845" footer="0.4921259845"/>
  <pageSetup paperSize="9" orientation="landscape" r:id="rId1"/>
  <headerFooter alignWithMargins="0"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I4"/>
  <sheetViews>
    <sheetView view="pageBreakPreview" zoomScaleNormal="130" zoomScaleSheetLayoutView="100" workbookViewId="0">
      <selection activeCell="A3" sqref="A3:H3"/>
    </sheetView>
  </sheetViews>
  <sheetFormatPr defaultRowHeight="18" x14ac:dyDescent="0.35"/>
  <cols>
    <col min="1" max="1" width="19.375" style="94" customWidth="1"/>
    <col min="2" max="2" width="15.125" style="94" customWidth="1"/>
    <col min="3" max="3" width="19.875" style="94" customWidth="1"/>
    <col min="4" max="5" width="9.125" style="94" customWidth="1"/>
    <col min="6" max="6" width="9.5" style="94" customWidth="1"/>
    <col min="7" max="7" width="12" style="94" customWidth="1"/>
    <col min="8" max="8" width="12.875" style="94" customWidth="1"/>
    <col min="9" max="9" width="10.875" style="94" customWidth="1"/>
    <col min="10" max="16384" width="9" style="94"/>
  </cols>
  <sheetData>
    <row r="1" spans="1:9" ht="45" customHeight="1" x14ac:dyDescent="0.4">
      <c r="A1" s="476" t="s">
        <v>234</v>
      </c>
      <c r="B1" s="476"/>
      <c r="C1" s="476"/>
      <c r="D1" s="476"/>
      <c r="E1" s="476"/>
      <c r="F1" s="476"/>
      <c r="G1" s="476"/>
      <c r="H1" s="476"/>
      <c r="I1" s="135"/>
    </row>
    <row r="2" spans="1:9" ht="126.75" thickBot="1" x14ac:dyDescent="0.4">
      <c r="A2" s="105" t="s">
        <v>117</v>
      </c>
      <c r="B2" s="106" t="s">
        <v>63</v>
      </c>
      <c r="C2" s="106" t="s">
        <v>70</v>
      </c>
      <c r="D2" s="106" t="s">
        <v>227</v>
      </c>
      <c r="E2" s="106" t="s">
        <v>228</v>
      </c>
      <c r="F2" s="106" t="s">
        <v>229</v>
      </c>
      <c r="G2" s="106" t="s">
        <v>230</v>
      </c>
      <c r="H2" s="115" t="s">
        <v>235</v>
      </c>
      <c r="I2" s="136"/>
    </row>
    <row r="3" spans="1:9" ht="94.5" customHeight="1" x14ac:dyDescent="0.35">
      <c r="A3" s="547" t="s">
        <v>309</v>
      </c>
      <c r="B3" s="548"/>
      <c r="C3" s="548"/>
      <c r="D3" s="548"/>
      <c r="E3" s="548"/>
      <c r="F3" s="548"/>
      <c r="G3" s="548"/>
      <c r="H3" s="549"/>
      <c r="I3" s="136"/>
    </row>
    <row r="4" spans="1:9" x14ac:dyDescent="0.35">
      <c r="I4" s="95"/>
    </row>
  </sheetData>
  <mergeCells count="2">
    <mergeCell ref="A1:H1"/>
    <mergeCell ref="A3:H3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B10"/>
  <sheetViews>
    <sheetView view="pageBreakPreview" zoomScaleNormal="100" zoomScaleSheetLayoutView="100" workbookViewId="0">
      <selection sqref="A1:B10"/>
    </sheetView>
  </sheetViews>
  <sheetFormatPr defaultRowHeight="15.75" x14ac:dyDescent="0.25"/>
  <cols>
    <col min="1" max="1" width="31.5" customWidth="1"/>
    <col min="2" max="2" width="48.125" customWidth="1"/>
  </cols>
  <sheetData>
    <row r="1" spans="1:2" ht="50.25" customHeight="1" thickBot="1" x14ac:dyDescent="0.3">
      <c r="A1" s="550" t="s">
        <v>236</v>
      </c>
      <c r="B1" s="551"/>
    </row>
    <row r="2" spans="1:2" s="1" customFormat="1" ht="18.75" thickBot="1" x14ac:dyDescent="0.4">
      <c r="A2" s="177" t="s">
        <v>117</v>
      </c>
      <c r="B2" s="146" t="s">
        <v>237</v>
      </c>
    </row>
    <row r="3" spans="1:2" ht="18" x14ac:dyDescent="0.35">
      <c r="A3" s="244" t="s">
        <v>277</v>
      </c>
      <c r="B3" s="390" t="s">
        <v>376</v>
      </c>
    </row>
    <row r="4" spans="1:2" ht="18" x14ac:dyDescent="0.35">
      <c r="A4" s="244" t="s">
        <v>279</v>
      </c>
      <c r="B4" s="390" t="s">
        <v>388</v>
      </c>
    </row>
    <row r="5" spans="1:2" ht="18" x14ac:dyDescent="0.35">
      <c r="A5" s="244"/>
      <c r="B5" s="390"/>
    </row>
    <row r="6" spans="1:2" ht="18" x14ac:dyDescent="0.35">
      <c r="A6" s="244"/>
      <c r="B6" s="390"/>
    </row>
    <row r="7" spans="1:2" ht="18" x14ac:dyDescent="0.35">
      <c r="A7" s="244"/>
      <c r="B7" s="390"/>
    </row>
    <row r="8" spans="1:2" ht="18" x14ac:dyDescent="0.35">
      <c r="A8" s="244"/>
      <c r="B8" s="390"/>
    </row>
    <row r="9" spans="1:2" ht="18" x14ac:dyDescent="0.35">
      <c r="A9" s="244"/>
      <c r="B9" s="390"/>
    </row>
    <row r="10" spans="1:2" ht="18.75" thickBot="1" x14ac:dyDescent="0.4">
      <c r="A10" s="211"/>
      <c r="B10" s="213"/>
    </row>
  </sheetData>
  <mergeCells count="1">
    <mergeCell ref="A1:B1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C8"/>
  <sheetViews>
    <sheetView view="pageBreakPreview" zoomScaleNormal="100" zoomScaleSheetLayoutView="100" workbookViewId="0">
      <selection sqref="A1:C8"/>
    </sheetView>
  </sheetViews>
  <sheetFormatPr defaultRowHeight="15.75" x14ac:dyDescent="0.25"/>
  <cols>
    <col min="1" max="1" width="25.375" customWidth="1"/>
    <col min="2" max="2" width="26.375" customWidth="1"/>
    <col min="3" max="3" width="34.75" customWidth="1"/>
    <col min="4" max="4" width="30.75" customWidth="1"/>
  </cols>
  <sheetData>
    <row r="1" spans="1:3" ht="78.75" customHeight="1" x14ac:dyDescent="0.25">
      <c r="A1" s="504" t="s">
        <v>238</v>
      </c>
      <c r="B1" s="504"/>
      <c r="C1" s="504"/>
    </row>
    <row r="2" spans="1:3" ht="36" x14ac:dyDescent="0.35">
      <c r="A2" s="144" t="s">
        <v>117</v>
      </c>
      <c r="B2" s="145" t="s">
        <v>237</v>
      </c>
      <c r="C2" s="146" t="s">
        <v>239</v>
      </c>
    </row>
    <row r="3" spans="1:3" ht="18" x14ac:dyDescent="0.35">
      <c r="A3" s="107"/>
      <c r="B3" s="107"/>
      <c r="C3" s="107"/>
    </row>
    <row r="4" spans="1:3" ht="18" x14ac:dyDescent="0.35">
      <c r="A4" s="113"/>
      <c r="B4" s="113"/>
      <c r="C4" s="113"/>
    </row>
    <row r="5" spans="1:3" ht="18" x14ac:dyDescent="0.35">
      <c r="A5" s="113"/>
      <c r="B5" s="113"/>
      <c r="C5" s="113"/>
    </row>
    <row r="6" spans="1:3" ht="18" x14ac:dyDescent="0.35">
      <c r="A6" s="113"/>
      <c r="B6" s="113"/>
      <c r="C6" s="113"/>
    </row>
    <row r="7" spans="1:3" ht="18" x14ac:dyDescent="0.35">
      <c r="A7" s="113"/>
      <c r="B7" s="113"/>
      <c r="C7" s="113"/>
    </row>
    <row r="8" spans="1:3" ht="18" x14ac:dyDescent="0.35">
      <c r="A8" s="393" t="s">
        <v>389</v>
      </c>
      <c r="B8" s="94"/>
      <c r="C8" s="94"/>
    </row>
  </sheetData>
  <mergeCells count="1">
    <mergeCell ref="A1:C1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L11"/>
  <sheetViews>
    <sheetView view="pageBreakPreview" zoomScaleNormal="100" zoomScaleSheetLayoutView="100" workbookViewId="0">
      <selection sqref="A1:L1"/>
    </sheetView>
  </sheetViews>
  <sheetFormatPr defaultRowHeight="15.75" x14ac:dyDescent="0.25"/>
  <cols>
    <col min="1" max="1" width="3.75" customWidth="1"/>
    <col min="2" max="2" width="6.625" customWidth="1"/>
    <col min="3" max="3" width="12.75" customWidth="1"/>
    <col min="4" max="4" width="6" customWidth="1"/>
    <col min="5" max="5" width="5.25" customWidth="1"/>
    <col min="6" max="6" width="12.125" customWidth="1"/>
    <col min="7" max="7" width="14.75" customWidth="1"/>
    <col min="8" max="8" width="11.625" customWidth="1"/>
    <col min="9" max="9" width="10.125" customWidth="1"/>
    <col min="10" max="10" width="11.25" customWidth="1"/>
    <col min="11" max="11" width="14.75" customWidth="1"/>
    <col min="12" max="12" width="10.5" customWidth="1"/>
  </cols>
  <sheetData>
    <row r="1" spans="1:12" ht="23.25" thickBot="1" x14ac:dyDescent="0.45">
      <c r="A1" s="552" t="s">
        <v>240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4"/>
    </row>
    <row r="2" spans="1:12" ht="138" customHeight="1" thickBot="1" x14ac:dyDescent="0.3">
      <c r="A2" s="394" t="s">
        <v>241</v>
      </c>
      <c r="B2" s="395" t="s">
        <v>117</v>
      </c>
      <c r="C2" s="395" t="s">
        <v>242</v>
      </c>
      <c r="D2" s="395" t="s">
        <v>243</v>
      </c>
      <c r="E2" s="395" t="s">
        <v>244</v>
      </c>
      <c r="F2" s="395" t="s">
        <v>245</v>
      </c>
      <c r="G2" s="395" t="s">
        <v>246</v>
      </c>
      <c r="H2" s="395" t="s">
        <v>247</v>
      </c>
      <c r="I2" s="395" t="s">
        <v>248</v>
      </c>
      <c r="J2" s="395" t="s">
        <v>249</v>
      </c>
      <c r="K2" s="395" t="s">
        <v>250</v>
      </c>
      <c r="L2" s="396" t="s">
        <v>251</v>
      </c>
    </row>
    <row r="3" spans="1:12" ht="90" x14ac:dyDescent="0.35">
      <c r="A3" s="397" t="s">
        <v>341</v>
      </c>
      <c r="B3" s="187" t="s">
        <v>277</v>
      </c>
      <c r="C3" s="189" t="s">
        <v>370</v>
      </c>
      <c r="D3" s="188" t="s">
        <v>324</v>
      </c>
      <c r="E3" s="188" t="s">
        <v>371</v>
      </c>
      <c r="F3" s="189" t="s">
        <v>372</v>
      </c>
      <c r="G3" s="189"/>
      <c r="H3" s="189" t="s">
        <v>373</v>
      </c>
      <c r="I3" s="382" t="s">
        <v>374</v>
      </c>
      <c r="J3" s="398">
        <v>19925.599999999999</v>
      </c>
      <c r="K3" s="113"/>
      <c r="L3" s="390"/>
    </row>
    <row r="4" spans="1:12" ht="18" x14ac:dyDescent="0.35">
      <c r="A4" s="244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390"/>
    </row>
    <row r="5" spans="1:12" ht="18" x14ac:dyDescent="0.35">
      <c r="A5" s="244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390"/>
    </row>
    <row r="6" spans="1:12" ht="18" x14ac:dyDescent="0.35">
      <c r="A6" s="244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390"/>
    </row>
    <row r="7" spans="1:12" ht="18" x14ac:dyDescent="0.35">
      <c r="A7" s="244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390"/>
    </row>
    <row r="8" spans="1:12" ht="18" x14ac:dyDescent="0.35">
      <c r="A8" s="244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390"/>
    </row>
    <row r="9" spans="1:12" ht="18" x14ac:dyDescent="0.35">
      <c r="A9" s="244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390"/>
    </row>
    <row r="10" spans="1:12" ht="18" x14ac:dyDescent="0.35">
      <c r="A10" s="244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390"/>
    </row>
    <row r="11" spans="1:12" ht="18.75" thickBot="1" x14ac:dyDescent="0.4">
      <c r="A11" s="245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399"/>
    </row>
  </sheetData>
  <mergeCells count="1">
    <mergeCell ref="A1:L1"/>
  </mergeCells>
  <pageMargins left="0.70866141732283472" right="0.70866141732283472" top="0.94488188976377963" bottom="0.74803149606299213" header="0.31496062992125984" footer="0.31496062992125984"/>
  <pageSetup paperSize="9" scale="8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M16"/>
  <sheetViews>
    <sheetView view="pageBreakPreview" zoomScaleNormal="100" zoomScaleSheetLayoutView="100" workbookViewId="0">
      <selection sqref="A1:L1"/>
    </sheetView>
  </sheetViews>
  <sheetFormatPr defaultRowHeight="15.75" x14ac:dyDescent="0.25"/>
  <cols>
    <col min="1" max="1" width="2.25" customWidth="1"/>
    <col min="2" max="2" width="6.125" bestFit="1" customWidth="1"/>
    <col min="3" max="3" width="9.875" bestFit="1" customWidth="1"/>
    <col min="4" max="4" width="5.25" customWidth="1"/>
    <col min="5" max="5" width="4.25" customWidth="1"/>
    <col min="6" max="6" width="9.5" bestFit="1" customWidth="1"/>
    <col min="7" max="10" width="22.625" customWidth="1"/>
    <col min="11" max="11" width="13.75" customWidth="1"/>
    <col min="12" max="12" width="9.375" bestFit="1" customWidth="1"/>
  </cols>
  <sheetData>
    <row r="1" spans="1:13" ht="20.25" customHeight="1" thickBot="1" x14ac:dyDescent="0.45">
      <c r="A1" s="555" t="s">
        <v>252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7"/>
      <c r="M1" s="66"/>
    </row>
    <row r="2" spans="1:13" s="37" customFormat="1" ht="135" x14ac:dyDescent="0.2">
      <c r="A2" s="400" t="s">
        <v>241</v>
      </c>
      <c r="B2" s="401" t="s">
        <v>117</v>
      </c>
      <c r="C2" s="401" t="s">
        <v>242</v>
      </c>
      <c r="D2" s="401" t="s">
        <v>243</v>
      </c>
      <c r="E2" s="401" t="s">
        <v>244</v>
      </c>
      <c r="F2" s="401" t="s">
        <v>245</v>
      </c>
      <c r="G2" s="401" t="s">
        <v>246</v>
      </c>
      <c r="H2" s="401" t="s">
        <v>247</v>
      </c>
      <c r="I2" s="401" t="s">
        <v>248</v>
      </c>
      <c r="J2" s="401" t="s">
        <v>249</v>
      </c>
      <c r="K2" s="401" t="s">
        <v>250</v>
      </c>
      <c r="L2" s="402" t="s">
        <v>251</v>
      </c>
      <c r="M2" s="36"/>
    </row>
    <row r="3" spans="1:13" s="37" customFormat="1" ht="54" customHeight="1" x14ac:dyDescent="0.35">
      <c r="A3" s="244" t="s">
        <v>341</v>
      </c>
      <c r="B3" s="113" t="s">
        <v>275</v>
      </c>
      <c r="C3" s="113" t="s">
        <v>323</v>
      </c>
      <c r="D3" s="113" t="s">
        <v>324</v>
      </c>
      <c r="E3" s="113" t="s">
        <v>325</v>
      </c>
      <c r="F3" s="113" t="s">
        <v>326</v>
      </c>
      <c r="G3" s="84" t="s">
        <v>327</v>
      </c>
      <c r="H3" s="84" t="s">
        <v>328</v>
      </c>
      <c r="I3" s="113" t="s">
        <v>329</v>
      </c>
      <c r="J3" s="113">
        <v>4780</v>
      </c>
      <c r="K3" s="113"/>
      <c r="L3" s="390"/>
      <c r="M3" s="36"/>
    </row>
    <row r="4" spans="1:13" s="37" customFormat="1" ht="36" x14ac:dyDescent="0.35">
      <c r="A4" s="244" t="s">
        <v>344</v>
      </c>
      <c r="B4" s="113" t="s">
        <v>275</v>
      </c>
      <c r="C4" s="113" t="s">
        <v>323</v>
      </c>
      <c r="D4" s="113" t="s">
        <v>324</v>
      </c>
      <c r="E4" s="113" t="s">
        <v>325</v>
      </c>
      <c r="F4" s="113" t="s">
        <v>330</v>
      </c>
      <c r="G4" s="84" t="s">
        <v>331</v>
      </c>
      <c r="H4" s="84" t="s">
        <v>332</v>
      </c>
      <c r="I4" s="113" t="s">
        <v>333</v>
      </c>
      <c r="J4" s="113">
        <v>9000</v>
      </c>
      <c r="K4" s="113"/>
      <c r="L4" s="390"/>
      <c r="M4" s="36"/>
    </row>
    <row r="5" spans="1:13" s="37" customFormat="1" ht="18" x14ac:dyDescent="0.35">
      <c r="A5" s="244" t="s">
        <v>347</v>
      </c>
      <c r="B5" s="113" t="s">
        <v>275</v>
      </c>
      <c r="C5" s="113" t="s">
        <v>323</v>
      </c>
      <c r="D5" s="113" t="s">
        <v>324</v>
      </c>
      <c r="E5" s="113" t="s">
        <v>325</v>
      </c>
      <c r="F5" s="113" t="s">
        <v>334</v>
      </c>
      <c r="G5" s="84" t="s">
        <v>335</v>
      </c>
      <c r="H5" s="84" t="s">
        <v>336</v>
      </c>
      <c r="I5" s="113" t="s">
        <v>337</v>
      </c>
      <c r="J5" s="113">
        <v>9000</v>
      </c>
      <c r="K5" s="113"/>
      <c r="L5" s="390"/>
      <c r="M5" s="36"/>
    </row>
    <row r="6" spans="1:13" s="37" customFormat="1" ht="42.75" customHeight="1" x14ac:dyDescent="0.35">
      <c r="A6" s="244" t="s">
        <v>350</v>
      </c>
      <c r="B6" s="113" t="s">
        <v>275</v>
      </c>
      <c r="C6" s="113" t="s">
        <v>323</v>
      </c>
      <c r="D6" s="113" t="s">
        <v>324</v>
      </c>
      <c r="E6" s="113" t="s">
        <v>325</v>
      </c>
      <c r="F6" s="113" t="s">
        <v>338</v>
      </c>
      <c r="G6" s="84" t="s">
        <v>339</v>
      </c>
      <c r="H6" s="84" t="s">
        <v>390</v>
      </c>
      <c r="I6" s="113" t="s">
        <v>340</v>
      </c>
      <c r="J6" s="113">
        <v>2470</v>
      </c>
      <c r="K6" s="113"/>
      <c r="L6" s="390"/>
      <c r="M6" s="36"/>
    </row>
    <row r="7" spans="1:13" ht="46.5" customHeight="1" x14ac:dyDescent="0.35">
      <c r="A7" s="403" t="s">
        <v>353</v>
      </c>
      <c r="B7" s="201" t="s">
        <v>277</v>
      </c>
      <c r="C7" s="201" t="s">
        <v>323</v>
      </c>
      <c r="D7" s="202" t="s">
        <v>324</v>
      </c>
      <c r="E7" s="202" t="s">
        <v>325</v>
      </c>
      <c r="F7" s="201"/>
      <c r="G7" s="203" t="s">
        <v>342</v>
      </c>
      <c r="H7" s="201" t="s">
        <v>343</v>
      </c>
      <c r="I7" s="201">
        <v>2021</v>
      </c>
      <c r="J7" s="204">
        <v>5900</v>
      </c>
      <c r="K7" s="255"/>
      <c r="L7" s="404"/>
      <c r="M7" s="34"/>
    </row>
    <row r="8" spans="1:13" ht="36" x14ac:dyDescent="0.35">
      <c r="A8" s="403" t="s">
        <v>356</v>
      </c>
      <c r="B8" s="187" t="s">
        <v>277</v>
      </c>
      <c r="C8" s="187" t="s">
        <v>323</v>
      </c>
      <c r="D8" s="188" t="s">
        <v>324</v>
      </c>
      <c r="E8" s="188" t="s">
        <v>325</v>
      </c>
      <c r="F8" s="187"/>
      <c r="G8" s="189" t="s">
        <v>345</v>
      </c>
      <c r="H8" s="189" t="s">
        <v>346</v>
      </c>
      <c r="I8" s="187">
        <v>2021</v>
      </c>
      <c r="J8" s="190">
        <v>2000</v>
      </c>
      <c r="K8" s="256"/>
      <c r="L8" s="329"/>
      <c r="M8" s="34"/>
    </row>
    <row r="9" spans="1:13" ht="54" x14ac:dyDescent="0.35">
      <c r="A9" s="403" t="s">
        <v>360</v>
      </c>
      <c r="B9" s="187" t="s">
        <v>277</v>
      </c>
      <c r="C9" s="187" t="s">
        <v>323</v>
      </c>
      <c r="D9" s="188" t="s">
        <v>324</v>
      </c>
      <c r="E9" s="188" t="s">
        <v>325</v>
      </c>
      <c r="F9" s="187"/>
      <c r="G9" s="189" t="s">
        <v>348</v>
      </c>
      <c r="H9" s="189" t="s">
        <v>349</v>
      </c>
      <c r="I9" s="187">
        <v>2021</v>
      </c>
      <c r="J9" s="191">
        <v>1500</v>
      </c>
      <c r="K9" s="256"/>
      <c r="L9" s="329"/>
      <c r="M9" s="34"/>
    </row>
    <row r="10" spans="1:13" ht="18" x14ac:dyDescent="0.35">
      <c r="A10" s="403" t="s">
        <v>362</v>
      </c>
      <c r="B10" s="187" t="s">
        <v>277</v>
      </c>
      <c r="C10" s="187" t="s">
        <v>323</v>
      </c>
      <c r="D10" s="188" t="s">
        <v>324</v>
      </c>
      <c r="E10" s="188" t="s">
        <v>325</v>
      </c>
      <c r="F10" s="187"/>
      <c r="G10" s="187" t="s">
        <v>351</v>
      </c>
      <c r="H10" s="187" t="s">
        <v>352</v>
      </c>
      <c r="I10" s="187">
        <v>2021</v>
      </c>
      <c r="J10" s="190">
        <v>2000</v>
      </c>
      <c r="K10" s="256"/>
      <c r="L10" s="329"/>
      <c r="M10" s="34"/>
    </row>
    <row r="11" spans="1:13" ht="36" x14ac:dyDescent="0.35">
      <c r="A11" s="403" t="s">
        <v>367</v>
      </c>
      <c r="B11" s="187" t="s">
        <v>277</v>
      </c>
      <c r="C11" s="187" t="s">
        <v>323</v>
      </c>
      <c r="D11" s="188" t="s">
        <v>324</v>
      </c>
      <c r="E11" s="188" t="s">
        <v>325</v>
      </c>
      <c r="F11" s="187"/>
      <c r="G11" s="189" t="s">
        <v>354</v>
      </c>
      <c r="H11" s="189" t="s">
        <v>355</v>
      </c>
      <c r="I11" s="187">
        <v>2021</v>
      </c>
      <c r="J11" s="190">
        <v>1500</v>
      </c>
      <c r="K11" s="256"/>
      <c r="L11" s="329"/>
      <c r="M11" s="34"/>
    </row>
    <row r="12" spans="1:13" ht="72" x14ac:dyDescent="0.35">
      <c r="A12" s="403" t="s">
        <v>391</v>
      </c>
      <c r="B12" s="187" t="s">
        <v>277</v>
      </c>
      <c r="C12" s="187" t="s">
        <v>323</v>
      </c>
      <c r="D12" s="188" t="s">
        <v>324</v>
      </c>
      <c r="E12" s="188" t="s">
        <v>325</v>
      </c>
      <c r="F12" s="187"/>
      <c r="G12" s="189" t="s">
        <v>357</v>
      </c>
      <c r="H12" s="189" t="s">
        <v>358</v>
      </c>
      <c r="I12" s="192" t="s">
        <v>359</v>
      </c>
      <c r="J12" s="191">
        <v>2500</v>
      </c>
      <c r="K12" s="256"/>
      <c r="L12" s="329"/>
      <c r="M12" s="34"/>
    </row>
    <row r="13" spans="1:13" ht="72" x14ac:dyDescent="0.35">
      <c r="A13" s="403" t="s">
        <v>392</v>
      </c>
      <c r="B13" s="187" t="s">
        <v>277</v>
      </c>
      <c r="C13" s="187" t="s">
        <v>323</v>
      </c>
      <c r="D13" s="188" t="s">
        <v>324</v>
      </c>
      <c r="E13" s="188" t="s">
        <v>325</v>
      </c>
      <c r="F13" s="187"/>
      <c r="G13" s="189" t="s">
        <v>357</v>
      </c>
      <c r="H13" s="189" t="s">
        <v>361</v>
      </c>
      <c r="I13" s="192">
        <v>2021</v>
      </c>
      <c r="J13" s="191">
        <v>1500</v>
      </c>
      <c r="K13" s="256"/>
      <c r="L13" s="329"/>
      <c r="M13" s="34"/>
    </row>
    <row r="14" spans="1:13" ht="54" x14ac:dyDescent="0.35">
      <c r="A14" s="403" t="s">
        <v>393</v>
      </c>
      <c r="B14" s="187" t="s">
        <v>277</v>
      </c>
      <c r="C14" s="189" t="s">
        <v>363</v>
      </c>
      <c r="D14" s="188" t="s">
        <v>324</v>
      </c>
      <c r="E14" s="188" t="s">
        <v>325</v>
      </c>
      <c r="F14" s="187"/>
      <c r="G14" s="189" t="s">
        <v>364</v>
      </c>
      <c r="H14" s="189" t="s">
        <v>365</v>
      </c>
      <c r="I14" s="193" t="s">
        <v>366</v>
      </c>
      <c r="J14" s="191">
        <v>2000</v>
      </c>
      <c r="K14" s="256"/>
      <c r="L14" s="256"/>
      <c r="M14" s="34"/>
    </row>
    <row r="15" spans="1:13" ht="54.75" thickBot="1" x14ac:dyDescent="0.4">
      <c r="A15" s="196" t="s">
        <v>394</v>
      </c>
      <c r="B15" s="187" t="s">
        <v>277</v>
      </c>
      <c r="C15" s="189" t="s">
        <v>363</v>
      </c>
      <c r="D15" s="188" t="s">
        <v>324</v>
      </c>
      <c r="E15" s="188" t="s">
        <v>325</v>
      </c>
      <c r="F15" s="187"/>
      <c r="G15" s="189" t="s">
        <v>364</v>
      </c>
      <c r="H15" s="189" t="s">
        <v>368</v>
      </c>
      <c r="I15" s="193" t="s">
        <v>369</v>
      </c>
      <c r="J15" s="190">
        <v>1500</v>
      </c>
      <c r="K15" s="256"/>
      <c r="L15" s="256"/>
      <c r="M15" s="34"/>
    </row>
    <row r="16" spans="1:13" ht="18.75" thickBot="1" x14ac:dyDescent="0.4">
      <c r="A16" s="330"/>
      <c r="B16" s="405"/>
      <c r="C16" s="405"/>
      <c r="D16" s="405"/>
      <c r="E16" s="405"/>
      <c r="F16" s="405"/>
      <c r="G16" s="405"/>
      <c r="H16" s="405"/>
      <c r="I16" s="405"/>
      <c r="J16" s="405">
        <f>SUM(J3:J15)</f>
        <v>45650</v>
      </c>
      <c r="K16" s="405"/>
      <c r="L16" s="406"/>
      <c r="M16" s="34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E11"/>
  <sheetViews>
    <sheetView view="pageBreakPreview" zoomScaleNormal="100" zoomScaleSheetLayoutView="100" workbookViewId="0">
      <selection sqref="A1:E1"/>
    </sheetView>
  </sheetViews>
  <sheetFormatPr defaultRowHeight="15.75" x14ac:dyDescent="0.25"/>
  <cols>
    <col min="1" max="1" width="18.25" customWidth="1"/>
    <col min="2" max="2" width="23.5" customWidth="1"/>
    <col min="3" max="3" width="32.75" customWidth="1"/>
    <col min="4" max="4" width="22" customWidth="1"/>
    <col min="5" max="5" width="15.875" customWidth="1"/>
  </cols>
  <sheetData>
    <row r="1" spans="1:5" ht="23.25" thickBot="1" x14ac:dyDescent="0.45">
      <c r="A1" s="464" t="s">
        <v>253</v>
      </c>
      <c r="B1" s="464"/>
      <c r="C1" s="464"/>
      <c r="D1" s="464"/>
      <c r="E1" s="464"/>
    </row>
    <row r="2" spans="1:5" s="1" customFormat="1" ht="18.75" thickBot="1" x14ac:dyDescent="0.4">
      <c r="A2" s="177" t="s">
        <v>254</v>
      </c>
      <c r="B2" s="133" t="s">
        <v>255</v>
      </c>
      <c r="C2" s="133" t="s">
        <v>256</v>
      </c>
      <c r="D2" s="133" t="s">
        <v>257</v>
      </c>
      <c r="E2" s="134" t="s">
        <v>258</v>
      </c>
    </row>
    <row r="3" spans="1:5" s="1" customFormat="1" ht="18" x14ac:dyDescent="0.35">
      <c r="A3" s="127" t="s">
        <v>395</v>
      </c>
      <c r="B3" s="127"/>
      <c r="C3" s="127"/>
      <c r="D3" s="127"/>
      <c r="E3" s="127"/>
    </row>
    <row r="4" spans="1:5" s="1" customFormat="1" ht="18" x14ac:dyDescent="0.35">
      <c r="A4" s="127"/>
      <c r="B4" s="127"/>
      <c r="C4" s="127"/>
      <c r="D4" s="127"/>
      <c r="E4" s="127"/>
    </row>
    <row r="5" spans="1:5" s="1" customFormat="1" ht="18" x14ac:dyDescent="0.35">
      <c r="A5" s="127"/>
      <c r="B5" s="127"/>
      <c r="C5" s="127"/>
      <c r="D5" s="127"/>
      <c r="E5" s="127"/>
    </row>
    <row r="6" spans="1:5" s="1" customFormat="1" ht="18" x14ac:dyDescent="0.35">
      <c r="A6" s="112"/>
      <c r="B6" s="112"/>
      <c r="C6" s="112"/>
      <c r="D6" s="112"/>
      <c r="E6" s="112"/>
    </row>
    <row r="7" spans="1:5" s="1" customFormat="1" ht="18" x14ac:dyDescent="0.35">
      <c r="A7" s="112"/>
      <c r="B7" s="112"/>
      <c r="C7" s="112"/>
      <c r="D7" s="112"/>
      <c r="E7" s="112"/>
    </row>
    <row r="8" spans="1:5" s="1" customFormat="1" ht="18" x14ac:dyDescent="0.35">
      <c r="A8" s="112"/>
      <c r="B8" s="112"/>
      <c r="C8" s="112"/>
      <c r="D8" s="112"/>
      <c r="E8" s="112"/>
    </row>
    <row r="9" spans="1:5" ht="18" x14ac:dyDescent="0.35">
      <c r="A9" s="113"/>
      <c r="B9" s="113"/>
      <c r="C9" s="113"/>
      <c r="D9" s="113"/>
      <c r="E9" s="113"/>
    </row>
    <row r="10" spans="1:5" ht="18" x14ac:dyDescent="0.35">
      <c r="A10" s="113"/>
      <c r="B10" s="113"/>
      <c r="C10" s="113"/>
      <c r="D10" s="113"/>
      <c r="E10" s="113"/>
    </row>
    <row r="11" spans="1:5" x14ac:dyDescent="0.25">
      <c r="D11" s="11"/>
    </row>
  </sheetData>
  <mergeCells count="1">
    <mergeCell ref="A1:E1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Q12"/>
  <sheetViews>
    <sheetView tabSelected="1" view="pageBreakPreview" zoomScale="60" zoomScaleNormal="80" workbookViewId="0">
      <selection sqref="A1:Q1"/>
    </sheetView>
  </sheetViews>
  <sheetFormatPr defaultRowHeight="15.75" x14ac:dyDescent="0.25"/>
  <cols>
    <col min="1" max="1" width="10.625" customWidth="1"/>
    <col min="2" max="2" width="11.125" customWidth="1"/>
    <col min="3" max="3" width="11.5" customWidth="1"/>
    <col min="4" max="17" width="8.625" customWidth="1"/>
  </cols>
  <sheetData>
    <row r="1" spans="1:17" ht="45" customHeight="1" x14ac:dyDescent="0.4">
      <c r="A1" s="565" t="s">
        <v>272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7"/>
    </row>
    <row r="2" spans="1:17" ht="104.25" customHeight="1" thickBot="1" x14ac:dyDescent="0.3">
      <c r="A2" s="569" t="s">
        <v>261</v>
      </c>
      <c r="B2" s="568"/>
      <c r="C2" s="568"/>
      <c r="D2" s="568" t="s">
        <v>262</v>
      </c>
      <c r="E2" s="568"/>
      <c r="F2" s="568" t="s">
        <v>263</v>
      </c>
      <c r="G2" s="568"/>
      <c r="H2" s="568" t="s">
        <v>266</v>
      </c>
      <c r="I2" s="568"/>
      <c r="J2" s="562" t="s">
        <v>267</v>
      </c>
      <c r="K2" s="563"/>
      <c r="L2" s="563"/>
      <c r="M2" s="563"/>
      <c r="N2" s="563"/>
      <c r="O2" s="563"/>
      <c r="P2" s="563"/>
      <c r="Q2" s="564"/>
    </row>
    <row r="3" spans="1:17" ht="144" x14ac:dyDescent="0.25">
      <c r="A3" s="291" t="s">
        <v>227</v>
      </c>
      <c r="B3" s="413" t="s">
        <v>67</v>
      </c>
      <c r="C3" s="407" t="s">
        <v>264</v>
      </c>
      <c r="D3" s="407" t="s">
        <v>265</v>
      </c>
      <c r="E3" s="407" t="s">
        <v>264</v>
      </c>
      <c r="F3" s="407" t="s">
        <v>131</v>
      </c>
      <c r="G3" s="407" t="s">
        <v>264</v>
      </c>
      <c r="H3" s="407" t="s">
        <v>131</v>
      </c>
      <c r="I3" s="407" t="s">
        <v>264</v>
      </c>
      <c r="J3" s="382" t="s">
        <v>131</v>
      </c>
      <c r="K3" s="408" t="s">
        <v>270</v>
      </c>
      <c r="L3" s="505"/>
      <c r="M3" s="409" t="s">
        <v>268</v>
      </c>
      <c r="N3" s="408" t="s">
        <v>270</v>
      </c>
      <c r="O3" s="505"/>
      <c r="P3" s="410" t="s">
        <v>269</v>
      </c>
      <c r="Q3" s="414" t="s">
        <v>270</v>
      </c>
    </row>
    <row r="4" spans="1:17" ht="18" x14ac:dyDescent="0.35">
      <c r="A4" s="415"/>
      <c r="B4" s="382"/>
      <c r="C4" s="382"/>
      <c r="D4" s="382"/>
      <c r="E4" s="382"/>
      <c r="F4" s="382"/>
      <c r="G4" s="382"/>
      <c r="H4" s="411"/>
      <c r="I4" s="411"/>
      <c r="J4" s="411"/>
      <c r="K4" s="412"/>
      <c r="L4" s="561"/>
      <c r="M4" s="272"/>
      <c r="N4" s="200"/>
      <c r="O4" s="561"/>
      <c r="P4" s="272"/>
      <c r="Q4" s="390"/>
    </row>
    <row r="5" spans="1:17" ht="18" x14ac:dyDescent="0.35">
      <c r="A5" s="415"/>
      <c r="B5" s="382"/>
      <c r="C5" s="382"/>
      <c r="D5" s="382"/>
      <c r="E5" s="382"/>
      <c r="F5" s="382"/>
      <c r="G5" s="382"/>
      <c r="H5" s="411"/>
      <c r="I5" s="411"/>
      <c r="J5" s="411"/>
      <c r="K5" s="412"/>
      <c r="L5" s="561"/>
      <c r="M5" s="272"/>
      <c r="N5" s="200"/>
      <c r="O5" s="561"/>
      <c r="P5" s="272"/>
      <c r="Q5" s="390"/>
    </row>
    <row r="6" spans="1:17" ht="18" x14ac:dyDescent="0.35">
      <c r="A6" s="415"/>
      <c r="B6" s="382"/>
      <c r="C6" s="382"/>
      <c r="D6" s="382"/>
      <c r="E6" s="382"/>
      <c r="F6" s="382"/>
      <c r="G6" s="382"/>
      <c r="H6" s="411"/>
      <c r="I6" s="411"/>
      <c r="J6" s="411"/>
      <c r="K6" s="412"/>
      <c r="L6" s="561"/>
      <c r="M6" s="272"/>
      <c r="N6" s="200"/>
      <c r="O6" s="561"/>
      <c r="P6" s="272"/>
      <c r="Q6" s="390"/>
    </row>
    <row r="7" spans="1:17" ht="18" x14ac:dyDescent="0.35">
      <c r="A7" s="415"/>
      <c r="B7" s="382"/>
      <c r="C7" s="382"/>
      <c r="D7" s="382"/>
      <c r="E7" s="382"/>
      <c r="F7" s="382"/>
      <c r="G7" s="382"/>
      <c r="H7" s="411"/>
      <c r="I7" s="411"/>
      <c r="J7" s="411"/>
      <c r="K7" s="412"/>
      <c r="L7" s="561"/>
      <c r="M7" s="272"/>
      <c r="N7" s="200"/>
      <c r="O7" s="561"/>
      <c r="P7" s="272"/>
      <c r="Q7" s="390"/>
    </row>
    <row r="8" spans="1:17" ht="18.75" thickBot="1" x14ac:dyDescent="0.4">
      <c r="A8" s="244"/>
      <c r="B8" s="113"/>
      <c r="C8" s="113"/>
      <c r="D8" s="113"/>
      <c r="E8" s="113"/>
      <c r="F8" s="113"/>
      <c r="G8" s="113"/>
      <c r="H8" s="411"/>
      <c r="I8" s="411"/>
      <c r="J8" s="411"/>
      <c r="K8" s="412"/>
      <c r="L8" s="506"/>
      <c r="M8" s="272"/>
      <c r="N8" s="200"/>
      <c r="O8" s="506"/>
      <c r="P8" s="272"/>
      <c r="Q8" s="390"/>
    </row>
    <row r="9" spans="1:17" ht="81" customHeight="1" x14ac:dyDescent="0.4">
      <c r="A9" s="558" t="s">
        <v>396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  <c r="P9" s="559"/>
      <c r="Q9" s="560"/>
    </row>
    <row r="10" spans="1:17" ht="18" x14ac:dyDescent="0.35">
      <c r="A10" s="391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392"/>
    </row>
    <row r="11" spans="1:17" ht="18.75" thickBot="1" x14ac:dyDescent="0.4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3"/>
    </row>
    <row r="12" spans="1:17" ht="18" x14ac:dyDescent="0.3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</row>
  </sheetData>
  <mergeCells count="9">
    <mergeCell ref="A9:Q9"/>
    <mergeCell ref="L3:L8"/>
    <mergeCell ref="J2:Q2"/>
    <mergeCell ref="O3:O8"/>
    <mergeCell ref="A1:Q1"/>
    <mergeCell ref="F2:G2"/>
    <mergeCell ref="H2:I2"/>
    <mergeCell ref="D2:E2"/>
    <mergeCell ref="A2:C2"/>
  </mergeCells>
  <pageMargins left="0.70866141732283472" right="0.70866141732283472" top="0.94488188976377963" bottom="0.74803149606299213" header="0.31496062992125984" footer="0.31496062992125984"/>
  <pageSetup paperSize="9" scale="6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9:D19"/>
  <sheetViews>
    <sheetView view="pageBreakPreview" zoomScale="60" zoomScaleNormal="100" workbookViewId="0">
      <selection activeCell="A3" sqref="A3"/>
    </sheetView>
  </sheetViews>
  <sheetFormatPr defaultRowHeight="15.75" x14ac:dyDescent="0.25"/>
  <sheetData>
    <row r="9" spans="1:4" x14ac:dyDescent="0.25">
      <c r="A9" s="5"/>
      <c r="B9" s="5"/>
      <c r="C9" s="5"/>
      <c r="D9" s="5"/>
    </row>
    <row r="10" spans="1:4" x14ac:dyDescent="0.25">
      <c r="A10" s="5"/>
      <c r="B10" s="5"/>
      <c r="C10" s="5"/>
      <c r="D10" s="5"/>
    </row>
    <row r="11" spans="1:4" x14ac:dyDescent="0.25">
      <c r="A11" s="68"/>
      <c r="B11" s="68"/>
      <c r="C11" s="68"/>
      <c r="D11" s="5"/>
    </row>
    <row r="12" spans="1:4" x14ac:dyDescent="0.25">
      <c r="A12" s="5"/>
      <c r="B12" s="5"/>
      <c r="C12" s="5"/>
      <c r="D12" s="5"/>
    </row>
    <row r="13" spans="1:4" x14ac:dyDescent="0.25">
      <c r="A13" s="5"/>
      <c r="B13" s="5"/>
      <c r="C13" s="5"/>
      <c r="D13" s="5"/>
    </row>
    <row r="14" spans="1:4" x14ac:dyDescent="0.25">
      <c r="A14" s="5"/>
      <c r="B14" s="5"/>
      <c r="C14" s="5"/>
      <c r="D14" s="5"/>
    </row>
    <row r="15" spans="1:4" x14ac:dyDescent="0.25">
      <c r="A15" s="5"/>
      <c r="B15" s="5"/>
      <c r="C15" s="5"/>
      <c r="D15" s="5"/>
    </row>
    <row r="16" spans="1:4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  <row r="19" spans="1:4" x14ac:dyDescent="0.25">
      <c r="A19" s="5"/>
      <c r="B19" s="5"/>
      <c r="C19" s="5"/>
      <c r="D19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1" ma:contentTypeDescription="Create a new document." ma:contentTypeScope="" ma:versionID="37dac79fca85f54d72cb69903c1c5596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ba35c8e110e10cef6d1bffdb8b49544a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0E4545-BAD6-469B-9218-C04FA07708F4}">
  <ds:schemaRefs>
    <ds:schemaRef ds:uri="http://schemas.microsoft.com/office/infopath/2007/PartnerControls"/>
    <ds:schemaRef ds:uri="46f6adf5-eaad-4dbb-91ac-274e33425322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2dc8d3a-4265-423e-88e4-c330826fd5a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E5DD19-53CA-4759-8263-5958EF8713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817324-BD96-4D22-ADD4-1448108A8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28</vt:i4>
      </vt:variant>
      <vt:variant>
        <vt:lpstr>Pomenované rozsahy</vt:lpstr>
      </vt:variant>
      <vt:variant>
        <vt:i4>8</vt:i4>
      </vt:variant>
    </vt:vector>
  </HeadingPairs>
  <TitlesOfParts>
    <vt:vector size="36" baseType="lpstr">
      <vt:lpstr>titulná strana</vt:lpstr>
      <vt:lpstr>zoznam tabuliek</vt:lpstr>
      <vt:lpstr>T1 počet študentov</vt:lpstr>
      <vt:lpstr>T1a vývoj počtu študentov</vt:lpstr>
      <vt:lpstr>T2 počet absolventov</vt:lpstr>
      <vt:lpstr>T3a - I.stupeň prijatia</vt:lpstr>
      <vt:lpstr>T3B - II. stupeň prijatia</vt:lpstr>
      <vt:lpstr>T3C - III stupeň prijatia</vt:lpstr>
      <vt:lpstr>T4 štruktúra platiacich</vt:lpstr>
      <vt:lpstr>T5 - úspešnosť štúdia</vt:lpstr>
      <vt:lpstr>T6 mobility študenti</vt:lpstr>
      <vt:lpstr>T7 profesori</vt:lpstr>
      <vt:lpstr>T8 docenti</vt:lpstr>
      <vt:lpstr>T9 výberové konania</vt:lpstr>
      <vt:lpstr>T10 kvalif. štruktúra učiteľov</vt:lpstr>
      <vt:lpstr>T11 mobility zam</vt:lpstr>
      <vt:lpstr>T12 záverečné práce</vt:lpstr>
      <vt:lpstr>T13 publ činnosť</vt:lpstr>
      <vt:lpstr>T14 umel.cinnosť</vt:lpstr>
      <vt:lpstr>T15 štud.program - ŠP</vt:lpstr>
      <vt:lpstr>T16 odňaté ŠP</vt:lpstr>
      <vt:lpstr>17 HI konania</vt:lpstr>
      <vt:lpstr>18 HI odňatie </vt:lpstr>
      <vt:lpstr>T19 Výskumné projekty</vt:lpstr>
      <vt:lpstr>T20 Ostatné (nevýsk.) projekty</vt:lpstr>
      <vt:lpstr>T21 umelecká činnosť</vt:lpstr>
      <vt:lpstr>T22 odoberanie titulov</vt:lpstr>
      <vt:lpstr>skratky</vt:lpstr>
      <vt:lpstr>'17 HI konania'!Oblasť_tlače</vt:lpstr>
      <vt:lpstr>'18 HI odňatie '!Oblasť_tlače</vt:lpstr>
      <vt:lpstr>'T12 záverečné práce'!Oblasť_tlače</vt:lpstr>
      <vt:lpstr>'T20 Ostatné (nevýsk.) projekty'!Oblasť_tlače</vt:lpstr>
      <vt:lpstr>'T22 odoberanie titulov'!Oblasť_tlače</vt:lpstr>
      <vt:lpstr>'T3a - I.stupeň prijatia'!Oblasť_tlače</vt:lpstr>
      <vt:lpstr>'T3C - III stupeň prijatia'!Oblasť_tlače</vt:lpstr>
      <vt:lpstr>'T9 výberové konania'!Oblasť_tlače</vt:lpstr>
    </vt:vector>
  </TitlesOfParts>
  <Manager/>
  <Company>MŠSR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Jozef Jurkovič</dc:creator>
  <cp:keywords/>
  <dc:description/>
  <cp:lastModifiedBy>Administrator</cp:lastModifiedBy>
  <cp:revision/>
  <cp:lastPrinted>2022-05-04T12:13:30Z</cp:lastPrinted>
  <dcterms:created xsi:type="dcterms:W3CDTF">2010-01-11T10:19:31Z</dcterms:created>
  <dcterms:modified xsi:type="dcterms:W3CDTF">2022-05-04T12:16:29Z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